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120" yWindow="60" windowWidth="19020" windowHeight="11640" tabRatio="837" activeTab="11"/>
  </bookViews>
  <sheets>
    <sheet name="Apr, 15" sheetId="6" r:id="rId1"/>
    <sheet name="May, 15" sheetId="7" r:id="rId2"/>
    <sheet name="June, 15" sheetId="8" r:id="rId3"/>
    <sheet name="July, 15" sheetId="9" r:id="rId4"/>
    <sheet name="August, 15" sheetId="10" r:id="rId5"/>
    <sheet name="Sep, 15" sheetId="11" r:id="rId6"/>
    <sheet name="Oct, 15" sheetId="12" r:id="rId7"/>
    <sheet name="Nov, 15" sheetId="13" r:id="rId8"/>
    <sheet name="Dec, 15" sheetId="14" r:id="rId9"/>
    <sheet name="Jan, 16" sheetId="17" r:id="rId10"/>
    <sheet name="Feb, 16" sheetId="18" r:id="rId11"/>
    <sheet name="Total FY 15-16" sheetId="15" r:id="rId12"/>
  </sheets>
  <definedNames>
    <definedName name="_xlnm.Print_Area" localSheetId="0">'Apr, 15'!$A$1:$L$100</definedName>
    <definedName name="_xlnm.Print_Area" localSheetId="4">'August, 15'!$A$1:$L$100</definedName>
    <definedName name="_xlnm.Print_Area" localSheetId="8">'Dec, 15'!$A$1:$L$100</definedName>
    <definedName name="_xlnm.Print_Area" localSheetId="10">'Feb, 16'!$A$1:$L$100</definedName>
    <definedName name="_xlnm.Print_Area" localSheetId="9">'Jan, 16'!$A$1:$L$100</definedName>
    <definedName name="_xlnm.Print_Area" localSheetId="3">'July, 15'!$A$1:$L$100</definedName>
    <definedName name="_xlnm.Print_Area" localSheetId="2">'June, 15'!$A$1:$L$100</definedName>
    <definedName name="_xlnm.Print_Area" localSheetId="1">'May, 15'!$A$1:$L$100</definedName>
    <definedName name="_xlnm.Print_Area" localSheetId="7">'Nov, 15'!$A$1:$L$100</definedName>
    <definedName name="_xlnm.Print_Area" localSheetId="6">'Oct, 15'!$A$1:$L$100</definedName>
    <definedName name="_xlnm.Print_Area" localSheetId="5">'Sep, 15'!$A$1:$L$100</definedName>
    <definedName name="_xlnm.Print_Area" localSheetId="11">'Total FY 15-16'!$A$1:$L$100</definedName>
    <definedName name="_xlnm.Print_Titles" localSheetId="0">'Apr, 15'!$1:$3</definedName>
    <definedName name="_xlnm.Print_Titles" localSheetId="4">'August, 15'!$1:$3</definedName>
    <definedName name="_xlnm.Print_Titles" localSheetId="8">'Dec, 15'!$1:$3</definedName>
    <definedName name="_xlnm.Print_Titles" localSheetId="10">'Feb, 16'!$1:$3</definedName>
    <definedName name="_xlnm.Print_Titles" localSheetId="9">'Jan, 16'!$1:$3</definedName>
    <definedName name="_xlnm.Print_Titles" localSheetId="3">'July, 15'!$1:$3</definedName>
    <definedName name="_xlnm.Print_Titles" localSheetId="2">'June, 15'!$1:$3</definedName>
    <definedName name="_xlnm.Print_Titles" localSheetId="1">'May, 15'!$1:$3</definedName>
    <definedName name="_xlnm.Print_Titles" localSheetId="7">'Nov, 15'!$1:$3</definedName>
    <definedName name="_xlnm.Print_Titles" localSheetId="6">'Oct, 15'!$1:$3</definedName>
    <definedName name="_xlnm.Print_Titles" localSheetId="5">'Sep, 15'!$1:$3</definedName>
    <definedName name="_xlnm.Print_Titles" localSheetId="11">'Total FY 15-16'!$1:$3</definedName>
  </definedNames>
  <calcPr calcId="124519"/>
</workbook>
</file>

<file path=xl/calcChain.xml><?xml version="1.0" encoding="utf-8"?>
<calcChain xmlns="http://schemas.openxmlformats.org/spreadsheetml/2006/main">
  <c r="G100" i="1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J100" i="14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J100" i="18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100" i="17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100" i="14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100" i="12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100" i="1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100" i="9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K5" i="15"/>
  <c r="L5"/>
  <c r="K6"/>
  <c r="L6"/>
  <c r="K7"/>
  <c r="L7"/>
  <c r="K8"/>
  <c r="L8"/>
  <c r="K9"/>
  <c r="L9"/>
  <c r="K10"/>
  <c r="L10"/>
  <c r="K11"/>
  <c r="L11"/>
  <c r="K12"/>
  <c r="L12"/>
  <c r="K13"/>
  <c r="L13"/>
  <c r="K14"/>
  <c r="L14"/>
  <c r="K15"/>
  <c r="L15"/>
  <c r="K16"/>
  <c r="L16"/>
  <c r="K17"/>
  <c r="L17"/>
  <c r="K18"/>
  <c r="L18"/>
  <c r="K19"/>
  <c r="L19"/>
  <c r="K20"/>
  <c r="L20"/>
  <c r="K21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K40"/>
  <c r="L40"/>
  <c r="K41"/>
  <c r="L41"/>
  <c r="K42"/>
  <c r="L42"/>
  <c r="K43"/>
  <c r="L43"/>
  <c r="K44"/>
  <c r="L44"/>
  <c r="K45"/>
  <c r="L45"/>
  <c r="K46"/>
  <c r="L46"/>
  <c r="K47"/>
  <c r="L47"/>
  <c r="K48"/>
  <c r="L48"/>
  <c r="K49"/>
  <c r="L49"/>
  <c r="K50"/>
  <c r="L50"/>
  <c r="K51"/>
  <c r="L51"/>
  <c r="K52"/>
  <c r="L52"/>
  <c r="K53"/>
  <c r="L53"/>
  <c r="K54"/>
  <c r="L54"/>
  <c r="K55"/>
  <c r="L55"/>
  <c r="K56"/>
  <c r="L56"/>
  <c r="K57"/>
  <c r="L57"/>
  <c r="K58"/>
  <c r="L58"/>
  <c r="K59"/>
  <c r="L59"/>
  <c r="K60"/>
  <c r="L60"/>
  <c r="K61"/>
  <c r="L61"/>
  <c r="K62"/>
  <c r="L62"/>
  <c r="K63"/>
  <c r="L63"/>
  <c r="K64"/>
  <c r="L64"/>
  <c r="K65"/>
  <c r="L65"/>
  <c r="K66"/>
  <c r="L66"/>
  <c r="K67"/>
  <c r="L67"/>
  <c r="K68"/>
  <c r="L68"/>
  <c r="K69"/>
  <c r="L69"/>
  <c r="K70"/>
  <c r="L70"/>
  <c r="K71"/>
  <c r="L71"/>
  <c r="K72"/>
  <c r="L72"/>
  <c r="K73"/>
  <c r="L73"/>
  <c r="K74"/>
  <c r="L74"/>
  <c r="K75"/>
  <c r="L75"/>
  <c r="K76"/>
  <c r="L76"/>
  <c r="K77"/>
  <c r="L77"/>
  <c r="K78"/>
  <c r="L78"/>
  <c r="K79"/>
  <c r="L79"/>
  <c r="K80"/>
  <c r="L80"/>
  <c r="K81"/>
  <c r="L81"/>
  <c r="K82"/>
  <c r="L82"/>
  <c r="K83"/>
  <c r="L83"/>
  <c r="K84"/>
  <c r="L84"/>
  <c r="K85"/>
  <c r="L85"/>
  <c r="K86"/>
  <c r="L86"/>
  <c r="K87"/>
  <c r="L87"/>
  <c r="K88"/>
  <c r="L88"/>
  <c r="K89"/>
  <c r="L89"/>
  <c r="K90"/>
  <c r="L90"/>
  <c r="K91"/>
  <c r="L91"/>
  <c r="K92"/>
  <c r="L92"/>
  <c r="K93"/>
  <c r="L93"/>
  <c r="K94"/>
  <c r="L94"/>
  <c r="K95"/>
  <c r="L95"/>
  <c r="K96"/>
  <c r="L96"/>
  <c r="K97"/>
  <c r="L97"/>
  <c r="K98"/>
  <c r="L98"/>
  <c r="K99"/>
  <c r="L99"/>
  <c r="L4"/>
  <c r="K4"/>
  <c r="E5"/>
  <c r="F5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F4"/>
  <c r="E4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B84"/>
  <c r="C84"/>
  <c r="B85"/>
  <c r="C85"/>
  <c r="B86"/>
  <c r="C86"/>
  <c r="B87"/>
  <c r="C87"/>
  <c r="B88"/>
  <c r="C88"/>
  <c r="B89"/>
  <c r="C89"/>
  <c r="B90"/>
  <c r="C90"/>
  <c r="B91"/>
  <c r="C91"/>
  <c r="B92"/>
  <c r="C92"/>
  <c r="B93"/>
  <c r="C93"/>
  <c r="B94"/>
  <c r="C94"/>
  <c r="B95"/>
  <c r="C95"/>
  <c r="B96"/>
  <c r="C96"/>
  <c r="B97"/>
  <c r="C97"/>
  <c r="B98"/>
  <c r="C98"/>
  <c r="B99"/>
  <c r="C99"/>
  <c r="C4"/>
  <c r="B4"/>
  <c r="L100" i="18" l="1"/>
  <c r="K100"/>
  <c r="F100"/>
  <c r="E100"/>
  <c r="C100"/>
  <c r="B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I100" s="1"/>
  <c r="H4"/>
  <c r="H100" s="1"/>
  <c r="L100" i="17"/>
  <c r="K100"/>
  <c r="F100"/>
  <c r="E100"/>
  <c r="C100"/>
  <c r="B100"/>
  <c r="I99"/>
  <c r="H99"/>
  <c r="G99"/>
  <c r="I98"/>
  <c r="H98"/>
  <c r="G98"/>
  <c r="I97"/>
  <c r="H97"/>
  <c r="G97"/>
  <c r="I96"/>
  <c r="H96"/>
  <c r="G96"/>
  <c r="I95"/>
  <c r="H95"/>
  <c r="G95"/>
  <c r="I94"/>
  <c r="H94"/>
  <c r="G94"/>
  <c r="I93"/>
  <c r="H93"/>
  <c r="G93"/>
  <c r="I92"/>
  <c r="H92"/>
  <c r="G92"/>
  <c r="I91"/>
  <c r="H91"/>
  <c r="G91"/>
  <c r="I90"/>
  <c r="H90"/>
  <c r="G90"/>
  <c r="I89"/>
  <c r="H89"/>
  <c r="G89"/>
  <c r="I88"/>
  <c r="H88"/>
  <c r="G88"/>
  <c r="I87"/>
  <c r="H87"/>
  <c r="G87"/>
  <c r="I86"/>
  <c r="H86"/>
  <c r="G86"/>
  <c r="I85"/>
  <c r="H85"/>
  <c r="G85"/>
  <c r="I84"/>
  <c r="H84"/>
  <c r="G84"/>
  <c r="I83"/>
  <c r="H83"/>
  <c r="G83"/>
  <c r="I82"/>
  <c r="H82"/>
  <c r="G82"/>
  <c r="I81"/>
  <c r="H81"/>
  <c r="G81"/>
  <c r="I80"/>
  <c r="H80"/>
  <c r="G80"/>
  <c r="I79"/>
  <c r="H79"/>
  <c r="G79"/>
  <c r="I78"/>
  <c r="H78"/>
  <c r="G78"/>
  <c r="I77"/>
  <c r="H77"/>
  <c r="G77"/>
  <c r="I76"/>
  <c r="H76"/>
  <c r="G76"/>
  <c r="I75"/>
  <c r="H75"/>
  <c r="G75"/>
  <c r="I74"/>
  <c r="H74"/>
  <c r="G74"/>
  <c r="I73"/>
  <c r="H73"/>
  <c r="G73"/>
  <c r="I72"/>
  <c r="H72"/>
  <c r="G72"/>
  <c r="I71"/>
  <c r="H71"/>
  <c r="G71"/>
  <c r="I70"/>
  <c r="H70"/>
  <c r="G70"/>
  <c r="I69"/>
  <c r="H69"/>
  <c r="G69"/>
  <c r="I68"/>
  <c r="H68"/>
  <c r="G68"/>
  <c r="I67"/>
  <c r="H67"/>
  <c r="G67"/>
  <c r="I66"/>
  <c r="H66"/>
  <c r="G66"/>
  <c r="I65"/>
  <c r="H65"/>
  <c r="G65"/>
  <c r="I64"/>
  <c r="H64"/>
  <c r="G64"/>
  <c r="I63"/>
  <c r="H63"/>
  <c r="G63"/>
  <c r="I62"/>
  <c r="H62"/>
  <c r="G62"/>
  <c r="I61"/>
  <c r="H61"/>
  <c r="G61"/>
  <c r="I60"/>
  <c r="H60"/>
  <c r="G60"/>
  <c r="I59"/>
  <c r="H59"/>
  <c r="G59"/>
  <c r="I58"/>
  <c r="H58"/>
  <c r="G58"/>
  <c r="I57"/>
  <c r="H57"/>
  <c r="G57"/>
  <c r="I56"/>
  <c r="H56"/>
  <c r="G56"/>
  <c r="I55"/>
  <c r="H55"/>
  <c r="G55"/>
  <c r="I54"/>
  <c r="H54"/>
  <c r="G54"/>
  <c r="I53"/>
  <c r="H53"/>
  <c r="G53"/>
  <c r="I52"/>
  <c r="H52"/>
  <c r="G52"/>
  <c r="I51"/>
  <c r="H51"/>
  <c r="G51"/>
  <c r="I50"/>
  <c r="H50"/>
  <c r="G50"/>
  <c r="I49"/>
  <c r="H49"/>
  <c r="G49"/>
  <c r="I48"/>
  <c r="H48"/>
  <c r="G48"/>
  <c r="I47"/>
  <c r="H47"/>
  <c r="G47"/>
  <c r="I46"/>
  <c r="H46"/>
  <c r="G46"/>
  <c r="I45"/>
  <c r="H45"/>
  <c r="G45"/>
  <c r="I44"/>
  <c r="H44"/>
  <c r="G44"/>
  <c r="I43"/>
  <c r="H43"/>
  <c r="G43"/>
  <c r="I42"/>
  <c r="H42"/>
  <c r="G42"/>
  <c r="I41"/>
  <c r="H41"/>
  <c r="G41"/>
  <c r="I40"/>
  <c r="H40"/>
  <c r="G40"/>
  <c r="I39"/>
  <c r="H39"/>
  <c r="G39"/>
  <c r="I38"/>
  <c r="H38"/>
  <c r="G38"/>
  <c r="I37"/>
  <c r="H37"/>
  <c r="G37"/>
  <c r="I36"/>
  <c r="H36"/>
  <c r="G36"/>
  <c r="I35"/>
  <c r="H35"/>
  <c r="G35"/>
  <c r="I34"/>
  <c r="H34"/>
  <c r="G34"/>
  <c r="I33"/>
  <c r="H33"/>
  <c r="G33"/>
  <c r="I32"/>
  <c r="H32"/>
  <c r="G32"/>
  <c r="I31"/>
  <c r="H31"/>
  <c r="G31"/>
  <c r="I30"/>
  <c r="H30"/>
  <c r="G30"/>
  <c r="I29"/>
  <c r="H29"/>
  <c r="G29"/>
  <c r="I28"/>
  <c r="H28"/>
  <c r="G28"/>
  <c r="I27"/>
  <c r="H27"/>
  <c r="G27"/>
  <c r="I26"/>
  <c r="H26"/>
  <c r="G26"/>
  <c r="I25"/>
  <c r="H25"/>
  <c r="G25"/>
  <c r="I24"/>
  <c r="H24"/>
  <c r="G24"/>
  <c r="I23"/>
  <c r="H23"/>
  <c r="G23"/>
  <c r="I22"/>
  <c r="H22"/>
  <c r="G22"/>
  <c r="I21"/>
  <c r="H21"/>
  <c r="G21"/>
  <c r="I20"/>
  <c r="H20"/>
  <c r="G20"/>
  <c r="I19"/>
  <c r="H19"/>
  <c r="G19"/>
  <c r="I18"/>
  <c r="H18"/>
  <c r="G18"/>
  <c r="I17"/>
  <c r="H17"/>
  <c r="G17"/>
  <c r="I16"/>
  <c r="H16"/>
  <c r="G16"/>
  <c r="I15"/>
  <c r="H15"/>
  <c r="G15"/>
  <c r="I14"/>
  <c r="H14"/>
  <c r="G14"/>
  <c r="I13"/>
  <c r="H13"/>
  <c r="G13"/>
  <c r="I12"/>
  <c r="H12"/>
  <c r="G12"/>
  <c r="I11"/>
  <c r="H11"/>
  <c r="G11"/>
  <c r="I10"/>
  <c r="H10"/>
  <c r="G10"/>
  <c r="I9"/>
  <c r="H9"/>
  <c r="G9"/>
  <c r="I8"/>
  <c r="H8"/>
  <c r="G8"/>
  <c r="I7"/>
  <c r="H7"/>
  <c r="G7"/>
  <c r="I6"/>
  <c r="H6"/>
  <c r="G6"/>
  <c r="I5"/>
  <c r="H5"/>
  <c r="G5"/>
  <c r="I4"/>
  <c r="I100" s="1"/>
  <c r="H4"/>
  <c r="H100" s="1"/>
  <c r="G4"/>
  <c r="J6" l="1"/>
  <c r="J8"/>
  <c r="J10"/>
  <c r="J12"/>
  <c r="J14"/>
  <c r="J16"/>
  <c r="J18"/>
  <c r="J20"/>
  <c r="J22"/>
  <c r="J24"/>
  <c r="J26"/>
  <c r="J28"/>
  <c r="J30"/>
  <c r="J32"/>
  <c r="J34"/>
  <c r="J36"/>
  <c r="J38"/>
  <c r="J40"/>
  <c r="J42"/>
  <c r="J44"/>
  <c r="J46"/>
  <c r="J48"/>
  <c r="J50"/>
  <c r="J52"/>
  <c r="J54"/>
  <c r="J56"/>
  <c r="J58"/>
  <c r="J60"/>
  <c r="J62"/>
  <c r="J64"/>
  <c r="J66"/>
  <c r="J68"/>
  <c r="J70"/>
  <c r="J72"/>
  <c r="J74"/>
  <c r="J76"/>
  <c r="J78"/>
  <c r="J80"/>
  <c r="J82"/>
  <c r="J84"/>
  <c r="J86"/>
  <c r="J88"/>
  <c r="J90"/>
  <c r="J92"/>
  <c r="J94"/>
  <c r="J96"/>
  <c r="J98"/>
  <c r="G100"/>
  <c r="J100"/>
  <c r="J5"/>
  <c r="J7"/>
  <c r="J9"/>
  <c r="J11"/>
  <c r="J13"/>
  <c r="J15"/>
  <c r="J17"/>
  <c r="J19"/>
  <c r="J21"/>
  <c r="J23"/>
  <c r="J25"/>
  <c r="J27"/>
  <c r="J29"/>
  <c r="J31"/>
  <c r="J33"/>
  <c r="J35"/>
  <c r="J37"/>
  <c r="J39"/>
  <c r="J41"/>
  <c r="J43"/>
  <c r="J45"/>
  <c r="J47"/>
  <c r="J49"/>
  <c r="J51"/>
  <c r="J53"/>
  <c r="J55"/>
  <c r="J57"/>
  <c r="J59"/>
  <c r="J61"/>
  <c r="J63"/>
  <c r="J65"/>
  <c r="J67"/>
  <c r="J69"/>
  <c r="J71"/>
  <c r="J73"/>
  <c r="J75"/>
  <c r="J77"/>
  <c r="J79"/>
  <c r="J81"/>
  <c r="J83"/>
  <c r="J85"/>
  <c r="J87"/>
  <c r="J89"/>
  <c r="J91"/>
  <c r="J93"/>
  <c r="J95"/>
  <c r="J97"/>
  <c r="J99"/>
  <c r="J4"/>
  <c r="H5" i="15" l="1"/>
  <c r="I5"/>
  <c r="H6"/>
  <c r="I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H45"/>
  <c r="I45"/>
  <c r="H46"/>
  <c r="I46"/>
  <c r="H47"/>
  <c r="I47"/>
  <c r="H48"/>
  <c r="I48"/>
  <c r="H49"/>
  <c r="I49"/>
  <c r="H50"/>
  <c r="I50"/>
  <c r="H51"/>
  <c r="I51"/>
  <c r="H52"/>
  <c r="I52"/>
  <c r="H53"/>
  <c r="I53"/>
  <c r="H54"/>
  <c r="I54"/>
  <c r="H55"/>
  <c r="I55"/>
  <c r="H56"/>
  <c r="I56"/>
  <c r="H57"/>
  <c r="I57"/>
  <c r="H58"/>
  <c r="I58"/>
  <c r="H59"/>
  <c r="I59"/>
  <c r="H60"/>
  <c r="I60"/>
  <c r="H61"/>
  <c r="I61"/>
  <c r="H62"/>
  <c r="I62"/>
  <c r="H63"/>
  <c r="I63"/>
  <c r="H64"/>
  <c r="I64"/>
  <c r="H65"/>
  <c r="I65"/>
  <c r="H66"/>
  <c r="I66"/>
  <c r="H67"/>
  <c r="I67"/>
  <c r="H68"/>
  <c r="I68"/>
  <c r="H69"/>
  <c r="I69"/>
  <c r="H70"/>
  <c r="I70"/>
  <c r="H71"/>
  <c r="I71"/>
  <c r="H72"/>
  <c r="I72"/>
  <c r="H73"/>
  <c r="I73"/>
  <c r="H74"/>
  <c r="I74"/>
  <c r="H75"/>
  <c r="I75"/>
  <c r="H76"/>
  <c r="I76"/>
  <c r="H77"/>
  <c r="I77"/>
  <c r="H78"/>
  <c r="I78"/>
  <c r="H79"/>
  <c r="I79"/>
  <c r="H80"/>
  <c r="I80"/>
  <c r="H81"/>
  <c r="I81"/>
  <c r="H82"/>
  <c r="I82"/>
  <c r="H83"/>
  <c r="I83"/>
  <c r="H84"/>
  <c r="I84"/>
  <c r="H85"/>
  <c r="I85"/>
  <c r="H86"/>
  <c r="I86"/>
  <c r="H87"/>
  <c r="I87"/>
  <c r="H88"/>
  <c r="I88"/>
  <c r="H89"/>
  <c r="I89"/>
  <c r="H90"/>
  <c r="I90"/>
  <c r="H91"/>
  <c r="I91"/>
  <c r="H92"/>
  <c r="I92"/>
  <c r="H93"/>
  <c r="I93"/>
  <c r="H94"/>
  <c r="I94"/>
  <c r="H95"/>
  <c r="I95"/>
  <c r="H96"/>
  <c r="I96"/>
  <c r="H97"/>
  <c r="I97"/>
  <c r="H98"/>
  <c r="I98"/>
  <c r="H99"/>
  <c r="I99"/>
  <c r="I4"/>
  <c r="H4"/>
  <c r="K100"/>
  <c r="G25"/>
  <c r="G21"/>
  <c r="G17"/>
  <c r="G13"/>
  <c r="G9"/>
  <c r="G5"/>
  <c r="G4"/>
  <c r="L100" i="14"/>
  <c r="K100"/>
  <c r="F100"/>
  <c r="E100"/>
  <c r="C100"/>
  <c r="B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I100" s="1"/>
  <c r="H4"/>
  <c r="H100" s="1"/>
  <c r="L100" i="13"/>
  <c r="K100"/>
  <c r="F100"/>
  <c r="E100"/>
  <c r="C100"/>
  <c r="B100"/>
  <c r="I99"/>
  <c r="H99"/>
  <c r="G99"/>
  <c r="D99"/>
  <c r="I98"/>
  <c r="H98"/>
  <c r="G98"/>
  <c r="D98"/>
  <c r="I97"/>
  <c r="H97"/>
  <c r="G97"/>
  <c r="D97"/>
  <c r="I96"/>
  <c r="H96"/>
  <c r="G96"/>
  <c r="D96"/>
  <c r="I95"/>
  <c r="H95"/>
  <c r="G95"/>
  <c r="D95"/>
  <c r="I94"/>
  <c r="H94"/>
  <c r="G94"/>
  <c r="D94"/>
  <c r="I93"/>
  <c r="H93"/>
  <c r="G93"/>
  <c r="D93"/>
  <c r="I92"/>
  <c r="H92"/>
  <c r="G92"/>
  <c r="D92"/>
  <c r="I91"/>
  <c r="H91"/>
  <c r="G91"/>
  <c r="D91"/>
  <c r="I90"/>
  <c r="H90"/>
  <c r="G90"/>
  <c r="D90"/>
  <c r="I89"/>
  <c r="H89"/>
  <c r="G89"/>
  <c r="D89"/>
  <c r="I88"/>
  <c r="H88"/>
  <c r="G88"/>
  <c r="D88"/>
  <c r="I87"/>
  <c r="H87"/>
  <c r="G87"/>
  <c r="D87"/>
  <c r="I86"/>
  <c r="H86"/>
  <c r="G86"/>
  <c r="D86"/>
  <c r="I85"/>
  <c r="H85"/>
  <c r="G85"/>
  <c r="D85"/>
  <c r="I84"/>
  <c r="H84"/>
  <c r="G84"/>
  <c r="D84"/>
  <c r="I83"/>
  <c r="H83"/>
  <c r="G83"/>
  <c r="D83"/>
  <c r="I82"/>
  <c r="H82"/>
  <c r="G82"/>
  <c r="D82"/>
  <c r="I81"/>
  <c r="H81"/>
  <c r="G81"/>
  <c r="D81"/>
  <c r="I80"/>
  <c r="H80"/>
  <c r="G80"/>
  <c r="D80"/>
  <c r="I79"/>
  <c r="H79"/>
  <c r="G79"/>
  <c r="D79"/>
  <c r="I78"/>
  <c r="H78"/>
  <c r="G78"/>
  <c r="D78"/>
  <c r="I77"/>
  <c r="H77"/>
  <c r="G77"/>
  <c r="D77"/>
  <c r="I76"/>
  <c r="H76"/>
  <c r="G76"/>
  <c r="D76"/>
  <c r="I75"/>
  <c r="H75"/>
  <c r="G75"/>
  <c r="D75"/>
  <c r="I74"/>
  <c r="H74"/>
  <c r="G74"/>
  <c r="D74"/>
  <c r="I73"/>
  <c r="H73"/>
  <c r="G73"/>
  <c r="D73"/>
  <c r="I72"/>
  <c r="H72"/>
  <c r="G72"/>
  <c r="D72"/>
  <c r="I71"/>
  <c r="H71"/>
  <c r="G71"/>
  <c r="D71"/>
  <c r="I70"/>
  <c r="H70"/>
  <c r="G70"/>
  <c r="D70"/>
  <c r="I69"/>
  <c r="H69"/>
  <c r="G69"/>
  <c r="D69"/>
  <c r="I68"/>
  <c r="H68"/>
  <c r="G68"/>
  <c r="D68"/>
  <c r="I67"/>
  <c r="H67"/>
  <c r="G67"/>
  <c r="D67"/>
  <c r="I66"/>
  <c r="H66"/>
  <c r="G66"/>
  <c r="D66"/>
  <c r="I65"/>
  <c r="H65"/>
  <c r="G65"/>
  <c r="D65"/>
  <c r="I64"/>
  <c r="H64"/>
  <c r="G64"/>
  <c r="D64"/>
  <c r="I63"/>
  <c r="H63"/>
  <c r="G63"/>
  <c r="D63"/>
  <c r="I62"/>
  <c r="H62"/>
  <c r="G62"/>
  <c r="D62"/>
  <c r="I61"/>
  <c r="H61"/>
  <c r="G61"/>
  <c r="D61"/>
  <c r="I60"/>
  <c r="H60"/>
  <c r="G60"/>
  <c r="D60"/>
  <c r="I59"/>
  <c r="H59"/>
  <c r="G59"/>
  <c r="D59"/>
  <c r="I58"/>
  <c r="H58"/>
  <c r="G58"/>
  <c r="D58"/>
  <c r="I57"/>
  <c r="H57"/>
  <c r="G57"/>
  <c r="D57"/>
  <c r="I56"/>
  <c r="H56"/>
  <c r="G56"/>
  <c r="D56"/>
  <c r="I55"/>
  <c r="H55"/>
  <c r="G55"/>
  <c r="D55"/>
  <c r="I54"/>
  <c r="H54"/>
  <c r="G54"/>
  <c r="D54"/>
  <c r="I53"/>
  <c r="H53"/>
  <c r="G53"/>
  <c r="D53"/>
  <c r="I52"/>
  <c r="H52"/>
  <c r="G52"/>
  <c r="D52"/>
  <c r="I51"/>
  <c r="H51"/>
  <c r="G51"/>
  <c r="D51"/>
  <c r="I50"/>
  <c r="H50"/>
  <c r="G50"/>
  <c r="D50"/>
  <c r="I49"/>
  <c r="H49"/>
  <c r="G49"/>
  <c r="D49"/>
  <c r="I48"/>
  <c r="H48"/>
  <c r="G48"/>
  <c r="D48"/>
  <c r="I47"/>
  <c r="H47"/>
  <c r="G47"/>
  <c r="D47"/>
  <c r="I46"/>
  <c r="H46"/>
  <c r="G46"/>
  <c r="D46"/>
  <c r="I45"/>
  <c r="H45"/>
  <c r="G45"/>
  <c r="D45"/>
  <c r="I44"/>
  <c r="H44"/>
  <c r="G44"/>
  <c r="D44"/>
  <c r="I43"/>
  <c r="H43"/>
  <c r="G43"/>
  <c r="D43"/>
  <c r="I42"/>
  <c r="H42"/>
  <c r="G42"/>
  <c r="D42"/>
  <c r="I41"/>
  <c r="H41"/>
  <c r="G41"/>
  <c r="D41"/>
  <c r="I40"/>
  <c r="H40"/>
  <c r="G40"/>
  <c r="D40"/>
  <c r="I39"/>
  <c r="H39"/>
  <c r="G39"/>
  <c r="D39"/>
  <c r="I38"/>
  <c r="H38"/>
  <c r="G38"/>
  <c r="D38"/>
  <c r="I37"/>
  <c r="H37"/>
  <c r="G37"/>
  <c r="D37"/>
  <c r="I36"/>
  <c r="H36"/>
  <c r="G36"/>
  <c r="D36"/>
  <c r="I35"/>
  <c r="H35"/>
  <c r="G35"/>
  <c r="D35"/>
  <c r="I34"/>
  <c r="H34"/>
  <c r="G34"/>
  <c r="D34"/>
  <c r="I33"/>
  <c r="H33"/>
  <c r="G33"/>
  <c r="D33"/>
  <c r="I32"/>
  <c r="H32"/>
  <c r="G32"/>
  <c r="D32"/>
  <c r="I31"/>
  <c r="H31"/>
  <c r="G31"/>
  <c r="D31"/>
  <c r="I30"/>
  <c r="H30"/>
  <c r="G30"/>
  <c r="D30"/>
  <c r="I29"/>
  <c r="H29"/>
  <c r="G29"/>
  <c r="D29"/>
  <c r="I28"/>
  <c r="H28"/>
  <c r="G28"/>
  <c r="D28"/>
  <c r="I27"/>
  <c r="H27"/>
  <c r="G27"/>
  <c r="D27"/>
  <c r="I26"/>
  <c r="H26"/>
  <c r="G26"/>
  <c r="D26"/>
  <c r="I25"/>
  <c r="H25"/>
  <c r="G25"/>
  <c r="D25"/>
  <c r="I24"/>
  <c r="H24"/>
  <c r="G24"/>
  <c r="D24"/>
  <c r="I23"/>
  <c r="H23"/>
  <c r="G23"/>
  <c r="D23"/>
  <c r="I22"/>
  <c r="H22"/>
  <c r="G22"/>
  <c r="D22"/>
  <c r="I21"/>
  <c r="H21"/>
  <c r="G21"/>
  <c r="D21"/>
  <c r="I20"/>
  <c r="H20"/>
  <c r="G20"/>
  <c r="D20"/>
  <c r="I19"/>
  <c r="H19"/>
  <c r="G19"/>
  <c r="D19"/>
  <c r="I18"/>
  <c r="H18"/>
  <c r="G18"/>
  <c r="D18"/>
  <c r="I17"/>
  <c r="H17"/>
  <c r="G17"/>
  <c r="D17"/>
  <c r="I16"/>
  <c r="H16"/>
  <c r="G16"/>
  <c r="D16"/>
  <c r="I15"/>
  <c r="H15"/>
  <c r="G15"/>
  <c r="D15"/>
  <c r="I14"/>
  <c r="H14"/>
  <c r="G14"/>
  <c r="D14"/>
  <c r="I13"/>
  <c r="H13"/>
  <c r="G13"/>
  <c r="D13"/>
  <c r="I12"/>
  <c r="H12"/>
  <c r="G12"/>
  <c r="D12"/>
  <c r="I11"/>
  <c r="H11"/>
  <c r="G11"/>
  <c r="D11"/>
  <c r="I10"/>
  <c r="H10"/>
  <c r="G10"/>
  <c r="D10"/>
  <c r="I9"/>
  <c r="H9"/>
  <c r="G9"/>
  <c r="D9"/>
  <c r="I8"/>
  <c r="H8"/>
  <c r="G8"/>
  <c r="D8"/>
  <c r="I7"/>
  <c r="H7"/>
  <c r="G7"/>
  <c r="D7"/>
  <c r="I6"/>
  <c r="H6"/>
  <c r="G6"/>
  <c r="D6"/>
  <c r="I5"/>
  <c r="H5"/>
  <c r="G5"/>
  <c r="D5"/>
  <c r="I4"/>
  <c r="I100" s="1"/>
  <c r="H4"/>
  <c r="H100" s="1"/>
  <c r="G4"/>
  <c r="D4"/>
  <c r="L100" i="12"/>
  <c r="K100"/>
  <c r="F100"/>
  <c r="E100"/>
  <c r="C100"/>
  <c r="B100"/>
  <c r="I99"/>
  <c r="H99"/>
  <c r="G99"/>
  <c r="I98"/>
  <c r="H98"/>
  <c r="G98"/>
  <c r="I97"/>
  <c r="H97"/>
  <c r="G97"/>
  <c r="I96"/>
  <c r="H96"/>
  <c r="G96"/>
  <c r="I95"/>
  <c r="H95"/>
  <c r="G95"/>
  <c r="I94"/>
  <c r="H94"/>
  <c r="G94"/>
  <c r="I93"/>
  <c r="H93"/>
  <c r="G93"/>
  <c r="I92"/>
  <c r="H92"/>
  <c r="G92"/>
  <c r="I91"/>
  <c r="H91"/>
  <c r="G91"/>
  <c r="I90"/>
  <c r="H90"/>
  <c r="G90"/>
  <c r="I89"/>
  <c r="H89"/>
  <c r="G89"/>
  <c r="I88"/>
  <c r="H88"/>
  <c r="G88"/>
  <c r="I87"/>
  <c r="H87"/>
  <c r="G87"/>
  <c r="I86"/>
  <c r="H86"/>
  <c r="G86"/>
  <c r="I85"/>
  <c r="H85"/>
  <c r="G85"/>
  <c r="I84"/>
  <c r="H84"/>
  <c r="G84"/>
  <c r="I83"/>
  <c r="H83"/>
  <c r="G83"/>
  <c r="I82"/>
  <c r="H82"/>
  <c r="G82"/>
  <c r="I81"/>
  <c r="H81"/>
  <c r="G81"/>
  <c r="I80"/>
  <c r="H80"/>
  <c r="G80"/>
  <c r="I79"/>
  <c r="H79"/>
  <c r="G79"/>
  <c r="I78"/>
  <c r="H78"/>
  <c r="G78"/>
  <c r="I77"/>
  <c r="H77"/>
  <c r="G77"/>
  <c r="I76"/>
  <c r="H76"/>
  <c r="G76"/>
  <c r="I75"/>
  <c r="H75"/>
  <c r="G75"/>
  <c r="I74"/>
  <c r="H74"/>
  <c r="G74"/>
  <c r="I73"/>
  <c r="H73"/>
  <c r="G73"/>
  <c r="I72"/>
  <c r="H72"/>
  <c r="G72"/>
  <c r="I71"/>
  <c r="H71"/>
  <c r="G71"/>
  <c r="I70"/>
  <c r="H70"/>
  <c r="G70"/>
  <c r="I69"/>
  <c r="H69"/>
  <c r="G69"/>
  <c r="I68"/>
  <c r="H68"/>
  <c r="G68"/>
  <c r="I67"/>
  <c r="H67"/>
  <c r="G67"/>
  <c r="I66"/>
  <c r="H66"/>
  <c r="G66"/>
  <c r="I65"/>
  <c r="H65"/>
  <c r="G65"/>
  <c r="I64"/>
  <c r="H64"/>
  <c r="G64"/>
  <c r="I63"/>
  <c r="H63"/>
  <c r="G63"/>
  <c r="I62"/>
  <c r="H62"/>
  <c r="G62"/>
  <c r="I61"/>
  <c r="H61"/>
  <c r="G61"/>
  <c r="I60"/>
  <c r="H60"/>
  <c r="G60"/>
  <c r="I59"/>
  <c r="H59"/>
  <c r="G59"/>
  <c r="I58"/>
  <c r="H58"/>
  <c r="G58"/>
  <c r="I57"/>
  <c r="H57"/>
  <c r="G57"/>
  <c r="I56"/>
  <c r="H56"/>
  <c r="G56"/>
  <c r="I55"/>
  <c r="H55"/>
  <c r="G55"/>
  <c r="I54"/>
  <c r="H54"/>
  <c r="G54"/>
  <c r="I53"/>
  <c r="H53"/>
  <c r="G53"/>
  <c r="I52"/>
  <c r="H52"/>
  <c r="G52"/>
  <c r="I51"/>
  <c r="H51"/>
  <c r="G51"/>
  <c r="I50"/>
  <c r="H50"/>
  <c r="G50"/>
  <c r="I49"/>
  <c r="H49"/>
  <c r="G49"/>
  <c r="I48"/>
  <c r="H48"/>
  <c r="G48"/>
  <c r="I47"/>
  <c r="H47"/>
  <c r="G47"/>
  <c r="I46"/>
  <c r="H46"/>
  <c r="G46"/>
  <c r="I45"/>
  <c r="H45"/>
  <c r="G45"/>
  <c r="I44"/>
  <c r="H44"/>
  <c r="G44"/>
  <c r="I43"/>
  <c r="H43"/>
  <c r="G43"/>
  <c r="I42"/>
  <c r="H42"/>
  <c r="G42"/>
  <c r="I41"/>
  <c r="H41"/>
  <c r="G41"/>
  <c r="I40"/>
  <c r="H40"/>
  <c r="G40"/>
  <c r="I39"/>
  <c r="H39"/>
  <c r="G39"/>
  <c r="I38"/>
  <c r="H38"/>
  <c r="G38"/>
  <c r="I37"/>
  <c r="H37"/>
  <c r="G37"/>
  <c r="I36"/>
  <c r="H36"/>
  <c r="G36"/>
  <c r="I35"/>
  <c r="H35"/>
  <c r="G35"/>
  <c r="I34"/>
  <c r="H34"/>
  <c r="G34"/>
  <c r="I33"/>
  <c r="H33"/>
  <c r="G33"/>
  <c r="I32"/>
  <c r="H32"/>
  <c r="G32"/>
  <c r="I31"/>
  <c r="H31"/>
  <c r="G31"/>
  <c r="I30"/>
  <c r="H30"/>
  <c r="G30"/>
  <c r="I29"/>
  <c r="H29"/>
  <c r="G29"/>
  <c r="I28"/>
  <c r="H28"/>
  <c r="G28"/>
  <c r="I27"/>
  <c r="H27"/>
  <c r="G27"/>
  <c r="I26"/>
  <c r="H26"/>
  <c r="G26"/>
  <c r="I25"/>
  <c r="H25"/>
  <c r="G25"/>
  <c r="I24"/>
  <c r="H24"/>
  <c r="G24"/>
  <c r="I23"/>
  <c r="H23"/>
  <c r="G23"/>
  <c r="I22"/>
  <c r="H22"/>
  <c r="G22"/>
  <c r="I21"/>
  <c r="H21"/>
  <c r="G21"/>
  <c r="I20"/>
  <c r="H20"/>
  <c r="G20"/>
  <c r="I19"/>
  <c r="H19"/>
  <c r="G19"/>
  <c r="I18"/>
  <c r="H18"/>
  <c r="G18"/>
  <c r="I17"/>
  <c r="H17"/>
  <c r="G17"/>
  <c r="I16"/>
  <c r="H16"/>
  <c r="G16"/>
  <c r="I15"/>
  <c r="H15"/>
  <c r="G15"/>
  <c r="I14"/>
  <c r="H14"/>
  <c r="G14"/>
  <c r="I13"/>
  <c r="H13"/>
  <c r="G13"/>
  <c r="I12"/>
  <c r="H12"/>
  <c r="G12"/>
  <c r="I11"/>
  <c r="H11"/>
  <c r="G11"/>
  <c r="I10"/>
  <c r="H10"/>
  <c r="G10"/>
  <c r="I9"/>
  <c r="H9"/>
  <c r="G9"/>
  <c r="I8"/>
  <c r="H8"/>
  <c r="G8"/>
  <c r="I7"/>
  <c r="H7"/>
  <c r="G7"/>
  <c r="I6"/>
  <c r="H6"/>
  <c r="G6"/>
  <c r="I5"/>
  <c r="H5"/>
  <c r="G5"/>
  <c r="I4"/>
  <c r="I100" s="1"/>
  <c r="H4"/>
  <c r="H100" s="1"/>
  <c r="G4"/>
  <c r="L100" i="11"/>
  <c r="K100"/>
  <c r="F100"/>
  <c r="G100" s="1"/>
  <c r="E100"/>
  <c r="C100"/>
  <c r="B100"/>
  <c r="I99"/>
  <c r="H99"/>
  <c r="G99"/>
  <c r="D99"/>
  <c r="I98"/>
  <c r="H98"/>
  <c r="G98"/>
  <c r="D98"/>
  <c r="I97"/>
  <c r="H97"/>
  <c r="G97"/>
  <c r="D97"/>
  <c r="I96"/>
  <c r="H96"/>
  <c r="G96"/>
  <c r="D96"/>
  <c r="I95"/>
  <c r="H95"/>
  <c r="G95"/>
  <c r="D95"/>
  <c r="I94"/>
  <c r="H94"/>
  <c r="G94"/>
  <c r="D94"/>
  <c r="I93"/>
  <c r="H93"/>
  <c r="G93"/>
  <c r="D93"/>
  <c r="I92"/>
  <c r="H92"/>
  <c r="G92"/>
  <c r="D92"/>
  <c r="I91"/>
  <c r="H91"/>
  <c r="G91"/>
  <c r="D91"/>
  <c r="I90"/>
  <c r="H90"/>
  <c r="G90"/>
  <c r="D90"/>
  <c r="I89"/>
  <c r="H89"/>
  <c r="G89"/>
  <c r="D89"/>
  <c r="I88"/>
  <c r="H88"/>
  <c r="G88"/>
  <c r="D88"/>
  <c r="I87"/>
  <c r="H87"/>
  <c r="G87"/>
  <c r="D87"/>
  <c r="I86"/>
  <c r="H86"/>
  <c r="G86"/>
  <c r="D86"/>
  <c r="I85"/>
  <c r="H85"/>
  <c r="G85"/>
  <c r="D85"/>
  <c r="I84"/>
  <c r="H84"/>
  <c r="G84"/>
  <c r="D84"/>
  <c r="I83"/>
  <c r="H83"/>
  <c r="G83"/>
  <c r="D83"/>
  <c r="I82"/>
  <c r="H82"/>
  <c r="G82"/>
  <c r="D82"/>
  <c r="I81"/>
  <c r="H81"/>
  <c r="G81"/>
  <c r="D81"/>
  <c r="I80"/>
  <c r="H80"/>
  <c r="G80"/>
  <c r="D80"/>
  <c r="I79"/>
  <c r="H79"/>
  <c r="G79"/>
  <c r="D79"/>
  <c r="I78"/>
  <c r="H78"/>
  <c r="G78"/>
  <c r="D78"/>
  <c r="I77"/>
  <c r="H77"/>
  <c r="G77"/>
  <c r="D77"/>
  <c r="I76"/>
  <c r="H76"/>
  <c r="G76"/>
  <c r="D76"/>
  <c r="I75"/>
  <c r="H75"/>
  <c r="G75"/>
  <c r="D75"/>
  <c r="I74"/>
  <c r="H74"/>
  <c r="G74"/>
  <c r="D74"/>
  <c r="I73"/>
  <c r="H73"/>
  <c r="G73"/>
  <c r="D73"/>
  <c r="I72"/>
  <c r="H72"/>
  <c r="G72"/>
  <c r="D72"/>
  <c r="I71"/>
  <c r="H71"/>
  <c r="G71"/>
  <c r="D71"/>
  <c r="I70"/>
  <c r="H70"/>
  <c r="G70"/>
  <c r="D70"/>
  <c r="I69"/>
  <c r="H69"/>
  <c r="G69"/>
  <c r="D69"/>
  <c r="I68"/>
  <c r="H68"/>
  <c r="G68"/>
  <c r="D68"/>
  <c r="I67"/>
  <c r="H67"/>
  <c r="G67"/>
  <c r="D67"/>
  <c r="I66"/>
  <c r="H66"/>
  <c r="G66"/>
  <c r="D66"/>
  <c r="I65"/>
  <c r="H65"/>
  <c r="G65"/>
  <c r="D65"/>
  <c r="I64"/>
  <c r="H64"/>
  <c r="G64"/>
  <c r="D64"/>
  <c r="I63"/>
  <c r="H63"/>
  <c r="G63"/>
  <c r="D63"/>
  <c r="I62"/>
  <c r="H62"/>
  <c r="G62"/>
  <c r="D62"/>
  <c r="I61"/>
  <c r="H61"/>
  <c r="G61"/>
  <c r="D61"/>
  <c r="I60"/>
  <c r="H60"/>
  <c r="G60"/>
  <c r="D60"/>
  <c r="I59"/>
  <c r="H59"/>
  <c r="G59"/>
  <c r="D59"/>
  <c r="I58"/>
  <c r="H58"/>
  <c r="G58"/>
  <c r="D58"/>
  <c r="I57"/>
  <c r="H57"/>
  <c r="G57"/>
  <c r="D57"/>
  <c r="I56"/>
  <c r="H56"/>
  <c r="G56"/>
  <c r="D56"/>
  <c r="I55"/>
  <c r="H55"/>
  <c r="G55"/>
  <c r="D55"/>
  <c r="I54"/>
  <c r="H54"/>
  <c r="G54"/>
  <c r="D54"/>
  <c r="I53"/>
  <c r="H53"/>
  <c r="G53"/>
  <c r="D53"/>
  <c r="I52"/>
  <c r="H52"/>
  <c r="G52"/>
  <c r="D52"/>
  <c r="I51"/>
  <c r="H51"/>
  <c r="G51"/>
  <c r="D51"/>
  <c r="I50"/>
  <c r="H50"/>
  <c r="G50"/>
  <c r="D50"/>
  <c r="I49"/>
  <c r="H49"/>
  <c r="G49"/>
  <c r="D49"/>
  <c r="I48"/>
  <c r="H48"/>
  <c r="G48"/>
  <c r="D48"/>
  <c r="I47"/>
  <c r="H47"/>
  <c r="G47"/>
  <c r="D47"/>
  <c r="I46"/>
  <c r="H46"/>
  <c r="G46"/>
  <c r="D46"/>
  <c r="I45"/>
  <c r="H45"/>
  <c r="G45"/>
  <c r="D45"/>
  <c r="I44"/>
  <c r="H44"/>
  <c r="G44"/>
  <c r="D44"/>
  <c r="I43"/>
  <c r="H43"/>
  <c r="G43"/>
  <c r="D43"/>
  <c r="I42"/>
  <c r="H42"/>
  <c r="G42"/>
  <c r="D42"/>
  <c r="I41"/>
  <c r="H41"/>
  <c r="G41"/>
  <c r="D41"/>
  <c r="I40"/>
  <c r="H40"/>
  <c r="G40"/>
  <c r="D40"/>
  <c r="I39"/>
  <c r="H39"/>
  <c r="G39"/>
  <c r="D39"/>
  <c r="I38"/>
  <c r="H38"/>
  <c r="G38"/>
  <c r="D38"/>
  <c r="I37"/>
  <c r="H37"/>
  <c r="G37"/>
  <c r="D37"/>
  <c r="I36"/>
  <c r="H36"/>
  <c r="G36"/>
  <c r="D36"/>
  <c r="I35"/>
  <c r="H35"/>
  <c r="G35"/>
  <c r="D35"/>
  <c r="I34"/>
  <c r="H34"/>
  <c r="G34"/>
  <c r="D34"/>
  <c r="I33"/>
  <c r="H33"/>
  <c r="G33"/>
  <c r="D33"/>
  <c r="I32"/>
  <c r="H32"/>
  <c r="G32"/>
  <c r="D32"/>
  <c r="I31"/>
  <c r="H31"/>
  <c r="G31"/>
  <c r="D31"/>
  <c r="I30"/>
  <c r="H30"/>
  <c r="G30"/>
  <c r="D30"/>
  <c r="I29"/>
  <c r="H29"/>
  <c r="G29"/>
  <c r="D29"/>
  <c r="I28"/>
  <c r="H28"/>
  <c r="G28"/>
  <c r="D28"/>
  <c r="I27"/>
  <c r="H27"/>
  <c r="G27"/>
  <c r="D27"/>
  <c r="I26"/>
  <c r="H26"/>
  <c r="G26"/>
  <c r="D26"/>
  <c r="I25"/>
  <c r="H25"/>
  <c r="G25"/>
  <c r="D25"/>
  <c r="I24"/>
  <c r="H24"/>
  <c r="G24"/>
  <c r="D24"/>
  <c r="I23"/>
  <c r="H23"/>
  <c r="G23"/>
  <c r="D23"/>
  <c r="I22"/>
  <c r="H22"/>
  <c r="G22"/>
  <c r="D22"/>
  <c r="I21"/>
  <c r="H21"/>
  <c r="G21"/>
  <c r="D21"/>
  <c r="I20"/>
  <c r="H20"/>
  <c r="G20"/>
  <c r="D20"/>
  <c r="I19"/>
  <c r="H19"/>
  <c r="G19"/>
  <c r="D19"/>
  <c r="I18"/>
  <c r="H18"/>
  <c r="G18"/>
  <c r="D18"/>
  <c r="I17"/>
  <c r="H17"/>
  <c r="G17"/>
  <c r="D17"/>
  <c r="I16"/>
  <c r="H16"/>
  <c r="G16"/>
  <c r="D16"/>
  <c r="I15"/>
  <c r="H15"/>
  <c r="G15"/>
  <c r="D15"/>
  <c r="I14"/>
  <c r="H14"/>
  <c r="G14"/>
  <c r="D14"/>
  <c r="I13"/>
  <c r="H13"/>
  <c r="G13"/>
  <c r="D13"/>
  <c r="I12"/>
  <c r="H12"/>
  <c r="G12"/>
  <c r="D12"/>
  <c r="I11"/>
  <c r="H11"/>
  <c r="G11"/>
  <c r="D11"/>
  <c r="I10"/>
  <c r="H10"/>
  <c r="G10"/>
  <c r="D10"/>
  <c r="I9"/>
  <c r="H9"/>
  <c r="G9"/>
  <c r="D9"/>
  <c r="I8"/>
  <c r="H8"/>
  <c r="G8"/>
  <c r="D8"/>
  <c r="I7"/>
  <c r="H7"/>
  <c r="G7"/>
  <c r="D7"/>
  <c r="I6"/>
  <c r="H6"/>
  <c r="G6"/>
  <c r="D6"/>
  <c r="I5"/>
  <c r="H5"/>
  <c r="G5"/>
  <c r="D5"/>
  <c r="I4"/>
  <c r="I100" s="1"/>
  <c r="H4"/>
  <c r="H100" s="1"/>
  <c r="G4"/>
  <c r="D4"/>
  <c r="L100" i="10"/>
  <c r="K100"/>
  <c r="F100"/>
  <c r="E100"/>
  <c r="C100"/>
  <c r="B100"/>
  <c r="I99"/>
  <c r="J99" s="1"/>
  <c r="H99"/>
  <c r="I98"/>
  <c r="J98" s="1"/>
  <c r="H98"/>
  <c r="I97"/>
  <c r="J97" s="1"/>
  <c r="H97"/>
  <c r="I96"/>
  <c r="J96" s="1"/>
  <c r="H96"/>
  <c r="I95"/>
  <c r="J95" s="1"/>
  <c r="H95"/>
  <c r="I94"/>
  <c r="J94" s="1"/>
  <c r="H94"/>
  <c r="I93"/>
  <c r="J93" s="1"/>
  <c r="H93"/>
  <c r="I92"/>
  <c r="J92" s="1"/>
  <c r="H92"/>
  <c r="I91"/>
  <c r="J91" s="1"/>
  <c r="H91"/>
  <c r="I90"/>
  <c r="J90" s="1"/>
  <c r="H90"/>
  <c r="I89"/>
  <c r="H89"/>
  <c r="I88"/>
  <c r="J88" s="1"/>
  <c r="H88"/>
  <c r="I87"/>
  <c r="H87"/>
  <c r="I86"/>
  <c r="J86" s="1"/>
  <c r="H86"/>
  <c r="I85"/>
  <c r="H85"/>
  <c r="I84"/>
  <c r="J84" s="1"/>
  <c r="H84"/>
  <c r="I83"/>
  <c r="H83"/>
  <c r="I82"/>
  <c r="J82" s="1"/>
  <c r="H82"/>
  <c r="I81"/>
  <c r="H81"/>
  <c r="I80"/>
  <c r="J80" s="1"/>
  <c r="H80"/>
  <c r="I79"/>
  <c r="H79"/>
  <c r="I78"/>
  <c r="H78"/>
  <c r="I77"/>
  <c r="H77"/>
  <c r="I76"/>
  <c r="J76" s="1"/>
  <c r="H76"/>
  <c r="I75"/>
  <c r="H75"/>
  <c r="I74"/>
  <c r="J74" s="1"/>
  <c r="H74"/>
  <c r="I73"/>
  <c r="H73"/>
  <c r="I72"/>
  <c r="J72" s="1"/>
  <c r="H72"/>
  <c r="I71"/>
  <c r="H71"/>
  <c r="I70"/>
  <c r="J70" s="1"/>
  <c r="H70"/>
  <c r="I69"/>
  <c r="H69"/>
  <c r="I68"/>
  <c r="J68" s="1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I100" s="1"/>
  <c r="H4"/>
  <c r="H100" s="1"/>
  <c r="L100" i="9"/>
  <c r="K100"/>
  <c r="F100"/>
  <c r="G100" s="1"/>
  <c r="E100"/>
  <c r="C100"/>
  <c r="B100"/>
  <c r="I99"/>
  <c r="J99" s="1"/>
  <c r="H99"/>
  <c r="G99"/>
  <c r="I98"/>
  <c r="J98" s="1"/>
  <c r="H98"/>
  <c r="G98"/>
  <c r="I97"/>
  <c r="J97" s="1"/>
  <c r="H97"/>
  <c r="G97"/>
  <c r="I96"/>
  <c r="J96" s="1"/>
  <c r="H96"/>
  <c r="G96"/>
  <c r="I95"/>
  <c r="J95" s="1"/>
  <c r="H95"/>
  <c r="G95"/>
  <c r="I94"/>
  <c r="J94" s="1"/>
  <c r="H94"/>
  <c r="G94"/>
  <c r="I93"/>
  <c r="J93" s="1"/>
  <c r="H93"/>
  <c r="G93"/>
  <c r="I92"/>
  <c r="H92"/>
  <c r="G92"/>
  <c r="I91"/>
  <c r="J91" s="1"/>
  <c r="H91"/>
  <c r="G91"/>
  <c r="I90"/>
  <c r="H90"/>
  <c r="G90"/>
  <c r="I89"/>
  <c r="J89" s="1"/>
  <c r="H89"/>
  <c r="G89"/>
  <c r="I88"/>
  <c r="H88"/>
  <c r="G88"/>
  <c r="I87"/>
  <c r="J87" s="1"/>
  <c r="H87"/>
  <c r="G87"/>
  <c r="I86"/>
  <c r="H86"/>
  <c r="G86"/>
  <c r="I85"/>
  <c r="J85" s="1"/>
  <c r="H85"/>
  <c r="G85"/>
  <c r="I84"/>
  <c r="H84"/>
  <c r="G84"/>
  <c r="I83"/>
  <c r="J83" s="1"/>
  <c r="H83"/>
  <c r="G83"/>
  <c r="I82"/>
  <c r="H82"/>
  <c r="G82"/>
  <c r="I81"/>
  <c r="J81" s="1"/>
  <c r="H81"/>
  <c r="G81"/>
  <c r="I80"/>
  <c r="H80"/>
  <c r="G80"/>
  <c r="I79"/>
  <c r="H79"/>
  <c r="G79"/>
  <c r="I78"/>
  <c r="H78"/>
  <c r="G78"/>
  <c r="I77"/>
  <c r="J77" s="1"/>
  <c r="H77"/>
  <c r="G77"/>
  <c r="I76"/>
  <c r="H76"/>
  <c r="G76"/>
  <c r="I75"/>
  <c r="J75" s="1"/>
  <c r="H75"/>
  <c r="G75"/>
  <c r="I74"/>
  <c r="H74"/>
  <c r="G74"/>
  <c r="I73"/>
  <c r="J73" s="1"/>
  <c r="H73"/>
  <c r="G73"/>
  <c r="I72"/>
  <c r="H72"/>
  <c r="G72"/>
  <c r="I71"/>
  <c r="J71" s="1"/>
  <c r="H71"/>
  <c r="G71"/>
  <c r="I70"/>
  <c r="H70"/>
  <c r="G70"/>
  <c r="I69"/>
  <c r="H69"/>
  <c r="G69"/>
  <c r="I68"/>
  <c r="H68"/>
  <c r="G68"/>
  <c r="I67"/>
  <c r="H67"/>
  <c r="G67"/>
  <c r="I66"/>
  <c r="H66"/>
  <c r="G66"/>
  <c r="I65"/>
  <c r="H65"/>
  <c r="G65"/>
  <c r="I64"/>
  <c r="H64"/>
  <c r="G64"/>
  <c r="I63"/>
  <c r="H63"/>
  <c r="G63"/>
  <c r="I62"/>
  <c r="H62"/>
  <c r="G62"/>
  <c r="I61"/>
  <c r="H61"/>
  <c r="G61"/>
  <c r="I60"/>
  <c r="H60"/>
  <c r="G60"/>
  <c r="I59"/>
  <c r="H59"/>
  <c r="G59"/>
  <c r="I58"/>
  <c r="H58"/>
  <c r="G58"/>
  <c r="I57"/>
  <c r="H57"/>
  <c r="G57"/>
  <c r="I56"/>
  <c r="H56"/>
  <c r="G56"/>
  <c r="I55"/>
  <c r="H55"/>
  <c r="G55"/>
  <c r="I54"/>
  <c r="H54"/>
  <c r="G54"/>
  <c r="I53"/>
  <c r="H53"/>
  <c r="G53"/>
  <c r="I52"/>
  <c r="H52"/>
  <c r="G52"/>
  <c r="I51"/>
  <c r="H51"/>
  <c r="G51"/>
  <c r="I50"/>
  <c r="H50"/>
  <c r="G50"/>
  <c r="I49"/>
  <c r="H49"/>
  <c r="G49"/>
  <c r="I48"/>
  <c r="H48"/>
  <c r="G48"/>
  <c r="I47"/>
  <c r="H47"/>
  <c r="G47"/>
  <c r="I46"/>
  <c r="H46"/>
  <c r="G46"/>
  <c r="I45"/>
  <c r="H45"/>
  <c r="G45"/>
  <c r="I44"/>
  <c r="H44"/>
  <c r="G44"/>
  <c r="I43"/>
  <c r="H43"/>
  <c r="G43"/>
  <c r="I42"/>
  <c r="H42"/>
  <c r="G42"/>
  <c r="I41"/>
  <c r="H41"/>
  <c r="G41"/>
  <c r="I40"/>
  <c r="H40"/>
  <c r="G40"/>
  <c r="I39"/>
  <c r="H39"/>
  <c r="G39"/>
  <c r="I38"/>
  <c r="H38"/>
  <c r="G38"/>
  <c r="I37"/>
  <c r="H37"/>
  <c r="G37"/>
  <c r="I36"/>
  <c r="H36"/>
  <c r="G36"/>
  <c r="I35"/>
  <c r="H35"/>
  <c r="G35"/>
  <c r="I34"/>
  <c r="H34"/>
  <c r="G34"/>
  <c r="I33"/>
  <c r="H33"/>
  <c r="G33"/>
  <c r="I32"/>
  <c r="H32"/>
  <c r="G32"/>
  <c r="I31"/>
  <c r="H31"/>
  <c r="G31"/>
  <c r="I30"/>
  <c r="H30"/>
  <c r="G30"/>
  <c r="I29"/>
  <c r="H29"/>
  <c r="G29"/>
  <c r="I28"/>
  <c r="H28"/>
  <c r="G28"/>
  <c r="I27"/>
  <c r="H27"/>
  <c r="G27"/>
  <c r="I26"/>
  <c r="H26"/>
  <c r="G26"/>
  <c r="I25"/>
  <c r="H25"/>
  <c r="G25"/>
  <c r="I24"/>
  <c r="H24"/>
  <c r="G24"/>
  <c r="I23"/>
  <c r="H23"/>
  <c r="G23"/>
  <c r="I22"/>
  <c r="H22"/>
  <c r="G22"/>
  <c r="I21"/>
  <c r="H21"/>
  <c r="G21"/>
  <c r="I20"/>
  <c r="H20"/>
  <c r="G20"/>
  <c r="I19"/>
  <c r="H19"/>
  <c r="G19"/>
  <c r="I18"/>
  <c r="H18"/>
  <c r="G18"/>
  <c r="I17"/>
  <c r="H17"/>
  <c r="G17"/>
  <c r="I16"/>
  <c r="H16"/>
  <c r="G16"/>
  <c r="I15"/>
  <c r="H15"/>
  <c r="G15"/>
  <c r="I14"/>
  <c r="H14"/>
  <c r="G14"/>
  <c r="I13"/>
  <c r="H13"/>
  <c r="G13"/>
  <c r="I12"/>
  <c r="H12"/>
  <c r="G12"/>
  <c r="I11"/>
  <c r="H11"/>
  <c r="G11"/>
  <c r="I10"/>
  <c r="H10"/>
  <c r="G10"/>
  <c r="I9"/>
  <c r="H9"/>
  <c r="G9"/>
  <c r="I8"/>
  <c r="H8"/>
  <c r="G8"/>
  <c r="I7"/>
  <c r="H7"/>
  <c r="G7"/>
  <c r="I6"/>
  <c r="H6"/>
  <c r="G6"/>
  <c r="I5"/>
  <c r="H5"/>
  <c r="G5"/>
  <c r="I4"/>
  <c r="I100" s="1"/>
  <c r="H4"/>
  <c r="H100" s="1"/>
  <c r="G4"/>
  <c r="L100" i="8"/>
  <c r="K100"/>
  <c r="F100"/>
  <c r="G100" s="1"/>
  <c r="E100"/>
  <c r="C100"/>
  <c r="B100"/>
  <c r="I99"/>
  <c r="H99"/>
  <c r="G99"/>
  <c r="D99"/>
  <c r="I98"/>
  <c r="H98"/>
  <c r="G98"/>
  <c r="D98"/>
  <c r="I97"/>
  <c r="H97"/>
  <c r="G97"/>
  <c r="D97"/>
  <c r="I96"/>
  <c r="H96"/>
  <c r="G96"/>
  <c r="D96"/>
  <c r="I95"/>
  <c r="H95"/>
  <c r="G95"/>
  <c r="D95"/>
  <c r="I94"/>
  <c r="H94"/>
  <c r="G94"/>
  <c r="D94"/>
  <c r="I93"/>
  <c r="H93"/>
  <c r="G93"/>
  <c r="D93"/>
  <c r="I92"/>
  <c r="H92"/>
  <c r="G92"/>
  <c r="D92"/>
  <c r="I91"/>
  <c r="H91"/>
  <c r="G91"/>
  <c r="D91"/>
  <c r="I90"/>
  <c r="H90"/>
  <c r="G90"/>
  <c r="D90"/>
  <c r="I89"/>
  <c r="H89"/>
  <c r="G89"/>
  <c r="D89"/>
  <c r="I88"/>
  <c r="H88"/>
  <c r="G88"/>
  <c r="D88"/>
  <c r="I87"/>
  <c r="H87"/>
  <c r="G87"/>
  <c r="D87"/>
  <c r="I86"/>
  <c r="H86"/>
  <c r="G86"/>
  <c r="D86"/>
  <c r="I85"/>
  <c r="H85"/>
  <c r="G85"/>
  <c r="D85"/>
  <c r="I84"/>
  <c r="H84"/>
  <c r="G84"/>
  <c r="D84"/>
  <c r="I83"/>
  <c r="H83"/>
  <c r="G83"/>
  <c r="D83"/>
  <c r="I82"/>
  <c r="H82"/>
  <c r="G82"/>
  <c r="D82"/>
  <c r="I81"/>
  <c r="H81"/>
  <c r="G81"/>
  <c r="D81"/>
  <c r="I80"/>
  <c r="H80"/>
  <c r="G80"/>
  <c r="D80"/>
  <c r="I79"/>
  <c r="H79"/>
  <c r="G79"/>
  <c r="D79"/>
  <c r="I78"/>
  <c r="H78"/>
  <c r="G78"/>
  <c r="D78"/>
  <c r="I77"/>
  <c r="H77"/>
  <c r="G77"/>
  <c r="D77"/>
  <c r="I76"/>
  <c r="H76"/>
  <c r="G76"/>
  <c r="D76"/>
  <c r="I75"/>
  <c r="H75"/>
  <c r="G75"/>
  <c r="D75"/>
  <c r="I74"/>
  <c r="H74"/>
  <c r="G74"/>
  <c r="D74"/>
  <c r="I73"/>
  <c r="H73"/>
  <c r="G73"/>
  <c r="D73"/>
  <c r="I72"/>
  <c r="H72"/>
  <c r="G72"/>
  <c r="D72"/>
  <c r="I71"/>
  <c r="H71"/>
  <c r="G71"/>
  <c r="D71"/>
  <c r="I70"/>
  <c r="H70"/>
  <c r="G70"/>
  <c r="D70"/>
  <c r="I69"/>
  <c r="H69"/>
  <c r="G69"/>
  <c r="D69"/>
  <c r="I68"/>
  <c r="H68"/>
  <c r="G68"/>
  <c r="D68"/>
  <c r="I67"/>
  <c r="H67"/>
  <c r="G67"/>
  <c r="D67"/>
  <c r="I66"/>
  <c r="H66"/>
  <c r="G66"/>
  <c r="D66"/>
  <c r="I65"/>
  <c r="H65"/>
  <c r="G65"/>
  <c r="D65"/>
  <c r="I64"/>
  <c r="H64"/>
  <c r="G64"/>
  <c r="D64"/>
  <c r="I63"/>
  <c r="H63"/>
  <c r="G63"/>
  <c r="D63"/>
  <c r="I62"/>
  <c r="H62"/>
  <c r="G62"/>
  <c r="D62"/>
  <c r="I61"/>
  <c r="H61"/>
  <c r="G61"/>
  <c r="D61"/>
  <c r="I60"/>
  <c r="H60"/>
  <c r="G60"/>
  <c r="D60"/>
  <c r="I59"/>
  <c r="H59"/>
  <c r="G59"/>
  <c r="D59"/>
  <c r="I58"/>
  <c r="H58"/>
  <c r="G58"/>
  <c r="D58"/>
  <c r="I57"/>
  <c r="H57"/>
  <c r="G57"/>
  <c r="D57"/>
  <c r="I56"/>
  <c r="H56"/>
  <c r="G56"/>
  <c r="D56"/>
  <c r="I55"/>
  <c r="H55"/>
  <c r="G55"/>
  <c r="D55"/>
  <c r="I54"/>
  <c r="H54"/>
  <c r="G54"/>
  <c r="D54"/>
  <c r="I53"/>
  <c r="H53"/>
  <c r="G53"/>
  <c r="D53"/>
  <c r="I52"/>
  <c r="H52"/>
  <c r="G52"/>
  <c r="D52"/>
  <c r="I51"/>
  <c r="H51"/>
  <c r="G51"/>
  <c r="D51"/>
  <c r="I50"/>
  <c r="H50"/>
  <c r="G50"/>
  <c r="D50"/>
  <c r="I49"/>
  <c r="H49"/>
  <c r="G49"/>
  <c r="D49"/>
  <c r="I48"/>
  <c r="H48"/>
  <c r="G48"/>
  <c r="D48"/>
  <c r="I47"/>
  <c r="H47"/>
  <c r="G47"/>
  <c r="D47"/>
  <c r="I46"/>
  <c r="H46"/>
  <c r="G46"/>
  <c r="D46"/>
  <c r="I45"/>
  <c r="H45"/>
  <c r="G45"/>
  <c r="D45"/>
  <c r="I44"/>
  <c r="H44"/>
  <c r="G44"/>
  <c r="D44"/>
  <c r="I43"/>
  <c r="H43"/>
  <c r="G43"/>
  <c r="D43"/>
  <c r="I42"/>
  <c r="H42"/>
  <c r="G42"/>
  <c r="D42"/>
  <c r="I41"/>
  <c r="H41"/>
  <c r="G41"/>
  <c r="D41"/>
  <c r="I40"/>
  <c r="H40"/>
  <c r="G40"/>
  <c r="D40"/>
  <c r="I39"/>
  <c r="H39"/>
  <c r="G39"/>
  <c r="D39"/>
  <c r="I38"/>
  <c r="H38"/>
  <c r="G38"/>
  <c r="D38"/>
  <c r="I37"/>
  <c r="H37"/>
  <c r="G37"/>
  <c r="D37"/>
  <c r="I36"/>
  <c r="H36"/>
  <c r="G36"/>
  <c r="D36"/>
  <c r="I35"/>
  <c r="H35"/>
  <c r="G35"/>
  <c r="D35"/>
  <c r="I34"/>
  <c r="H34"/>
  <c r="G34"/>
  <c r="D34"/>
  <c r="I33"/>
  <c r="H33"/>
  <c r="G33"/>
  <c r="D33"/>
  <c r="I32"/>
  <c r="H32"/>
  <c r="G32"/>
  <c r="D32"/>
  <c r="I31"/>
  <c r="H31"/>
  <c r="G31"/>
  <c r="D31"/>
  <c r="I30"/>
  <c r="H30"/>
  <c r="G30"/>
  <c r="D30"/>
  <c r="I29"/>
  <c r="H29"/>
  <c r="G29"/>
  <c r="D29"/>
  <c r="I28"/>
  <c r="H28"/>
  <c r="G28"/>
  <c r="D28"/>
  <c r="I27"/>
  <c r="H27"/>
  <c r="G27"/>
  <c r="D27"/>
  <c r="I26"/>
  <c r="H26"/>
  <c r="G26"/>
  <c r="D26"/>
  <c r="I25"/>
  <c r="H25"/>
  <c r="G25"/>
  <c r="D25"/>
  <c r="I24"/>
  <c r="H24"/>
  <c r="G24"/>
  <c r="D24"/>
  <c r="I23"/>
  <c r="H23"/>
  <c r="G23"/>
  <c r="D23"/>
  <c r="I22"/>
  <c r="H22"/>
  <c r="G22"/>
  <c r="D22"/>
  <c r="I21"/>
  <c r="H21"/>
  <c r="G21"/>
  <c r="D21"/>
  <c r="I20"/>
  <c r="H20"/>
  <c r="G20"/>
  <c r="D20"/>
  <c r="I19"/>
  <c r="H19"/>
  <c r="G19"/>
  <c r="D19"/>
  <c r="I18"/>
  <c r="H18"/>
  <c r="G18"/>
  <c r="D18"/>
  <c r="I17"/>
  <c r="H17"/>
  <c r="G17"/>
  <c r="D17"/>
  <c r="I16"/>
  <c r="H16"/>
  <c r="G16"/>
  <c r="D16"/>
  <c r="I15"/>
  <c r="H15"/>
  <c r="G15"/>
  <c r="D15"/>
  <c r="I14"/>
  <c r="H14"/>
  <c r="G14"/>
  <c r="D14"/>
  <c r="I13"/>
  <c r="H13"/>
  <c r="G13"/>
  <c r="D13"/>
  <c r="I12"/>
  <c r="H12"/>
  <c r="G12"/>
  <c r="D12"/>
  <c r="I11"/>
  <c r="H11"/>
  <c r="G11"/>
  <c r="D11"/>
  <c r="I10"/>
  <c r="H10"/>
  <c r="G10"/>
  <c r="D10"/>
  <c r="I9"/>
  <c r="H9"/>
  <c r="G9"/>
  <c r="D9"/>
  <c r="I8"/>
  <c r="H8"/>
  <c r="G8"/>
  <c r="D8"/>
  <c r="I7"/>
  <c r="H7"/>
  <c r="G7"/>
  <c r="D7"/>
  <c r="I6"/>
  <c r="H6"/>
  <c r="G6"/>
  <c r="D6"/>
  <c r="I5"/>
  <c r="H5"/>
  <c r="G5"/>
  <c r="D5"/>
  <c r="I4"/>
  <c r="I100" s="1"/>
  <c r="H4"/>
  <c r="G4"/>
  <c r="D4"/>
  <c r="L100" i="7"/>
  <c r="K100"/>
  <c r="F100"/>
  <c r="E100"/>
  <c r="C100"/>
  <c r="B100"/>
  <c r="I99"/>
  <c r="H99"/>
  <c r="G99"/>
  <c r="D99"/>
  <c r="I98"/>
  <c r="H98"/>
  <c r="G98"/>
  <c r="D98"/>
  <c r="I97"/>
  <c r="H97"/>
  <c r="G97"/>
  <c r="D97"/>
  <c r="I96"/>
  <c r="H96"/>
  <c r="G96"/>
  <c r="D96"/>
  <c r="I95"/>
  <c r="H95"/>
  <c r="G95"/>
  <c r="D95"/>
  <c r="I94"/>
  <c r="H94"/>
  <c r="G94"/>
  <c r="D94"/>
  <c r="I93"/>
  <c r="H93"/>
  <c r="G93"/>
  <c r="D93"/>
  <c r="I92"/>
  <c r="H92"/>
  <c r="G92"/>
  <c r="D92"/>
  <c r="I91"/>
  <c r="H91"/>
  <c r="G91"/>
  <c r="D91"/>
  <c r="I90"/>
  <c r="H90"/>
  <c r="G90"/>
  <c r="D90"/>
  <c r="I89"/>
  <c r="H89"/>
  <c r="G89"/>
  <c r="D89"/>
  <c r="I88"/>
  <c r="H88"/>
  <c r="G88"/>
  <c r="D88"/>
  <c r="I87"/>
  <c r="H87"/>
  <c r="G87"/>
  <c r="D87"/>
  <c r="I86"/>
  <c r="H86"/>
  <c r="G86"/>
  <c r="D86"/>
  <c r="I85"/>
  <c r="H85"/>
  <c r="G85"/>
  <c r="D85"/>
  <c r="I84"/>
  <c r="H84"/>
  <c r="G84"/>
  <c r="D84"/>
  <c r="I83"/>
  <c r="H83"/>
  <c r="G83"/>
  <c r="D83"/>
  <c r="I82"/>
  <c r="H82"/>
  <c r="G82"/>
  <c r="D82"/>
  <c r="I81"/>
  <c r="H81"/>
  <c r="G81"/>
  <c r="D81"/>
  <c r="I80"/>
  <c r="H80"/>
  <c r="G80"/>
  <c r="D80"/>
  <c r="I79"/>
  <c r="H79"/>
  <c r="G79"/>
  <c r="D79"/>
  <c r="I78"/>
  <c r="H78"/>
  <c r="G78"/>
  <c r="D78"/>
  <c r="I77"/>
  <c r="H77"/>
  <c r="G77"/>
  <c r="D77"/>
  <c r="I76"/>
  <c r="H76"/>
  <c r="G76"/>
  <c r="D76"/>
  <c r="I75"/>
  <c r="H75"/>
  <c r="G75"/>
  <c r="D75"/>
  <c r="I74"/>
  <c r="H74"/>
  <c r="G74"/>
  <c r="D74"/>
  <c r="I73"/>
  <c r="H73"/>
  <c r="G73"/>
  <c r="D73"/>
  <c r="I72"/>
  <c r="H72"/>
  <c r="G72"/>
  <c r="D72"/>
  <c r="I71"/>
  <c r="H71"/>
  <c r="G71"/>
  <c r="D71"/>
  <c r="I70"/>
  <c r="H70"/>
  <c r="G70"/>
  <c r="D70"/>
  <c r="I69"/>
  <c r="H69"/>
  <c r="G69"/>
  <c r="D69"/>
  <c r="I68"/>
  <c r="H68"/>
  <c r="G68"/>
  <c r="D68"/>
  <c r="I67"/>
  <c r="H67"/>
  <c r="G67"/>
  <c r="D67"/>
  <c r="I66"/>
  <c r="H66"/>
  <c r="G66"/>
  <c r="D66"/>
  <c r="I65"/>
  <c r="H65"/>
  <c r="G65"/>
  <c r="D65"/>
  <c r="I64"/>
  <c r="H64"/>
  <c r="G64"/>
  <c r="D64"/>
  <c r="I63"/>
  <c r="H63"/>
  <c r="G63"/>
  <c r="D63"/>
  <c r="I62"/>
  <c r="H62"/>
  <c r="G62"/>
  <c r="D62"/>
  <c r="I61"/>
  <c r="H61"/>
  <c r="G61"/>
  <c r="D61"/>
  <c r="I60"/>
  <c r="H60"/>
  <c r="G60"/>
  <c r="D60"/>
  <c r="I59"/>
  <c r="H59"/>
  <c r="G59"/>
  <c r="D59"/>
  <c r="I58"/>
  <c r="H58"/>
  <c r="G58"/>
  <c r="D58"/>
  <c r="I57"/>
  <c r="H57"/>
  <c r="G57"/>
  <c r="D57"/>
  <c r="I56"/>
  <c r="H56"/>
  <c r="G56"/>
  <c r="D56"/>
  <c r="I55"/>
  <c r="H55"/>
  <c r="G55"/>
  <c r="D55"/>
  <c r="I54"/>
  <c r="H54"/>
  <c r="G54"/>
  <c r="D54"/>
  <c r="I53"/>
  <c r="H53"/>
  <c r="G53"/>
  <c r="D53"/>
  <c r="I52"/>
  <c r="H52"/>
  <c r="G52"/>
  <c r="D52"/>
  <c r="I51"/>
  <c r="H51"/>
  <c r="G51"/>
  <c r="D51"/>
  <c r="I50"/>
  <c r="H50"/>
  <c r="G50"/>
  <c r="D50"/>
  <c r="I49"/>
  <c r="H49"/>
  <c r="G49"/>
  <c r="D49"/>
  <c r="I48"/>
  <c r="H48"/>
  <c r="G48"/>
  <c r="D48"/>
  <c r="I47"/>
  <c r="H47"/>
  <c r="G47"/>
  <c r="D47"/>
  <c r="I46"/>
  <c r="H46"/>
  <c r="G46"/>
  <c r="D46"/>
  <c r="I45"/>
  <c r="H45"/>
  <c r="G45"/>
  <c r="D45"/>
  <c r="I44"/>
  <c r="H44"/>
  <c r="G44"/>
  <c r="D44"/>
  <c r="I43"/>
  <c r="H43"/>
  <c r="G43"/>
  <c r="D43"/>
  <c r="I42"/>
  <c r="H42"/>
  <c r="G42"/>
  <c r="D42"/>
  <c r="I41"/>
  <c r="H41"/>
  <c r="G41"/>
  <c r="D41"/>
  <c r="I40"/>
  <c r="H40"/>
  <c r="G40"/>
  <c r="D40"/>
  <c r="I39"/>
  <c r="H39"/>
  <c r="G39"/>
  <c r="D39"/>
  <c r="I38"/>
  <c r="H38"/>
  <c r="G38"/>
  <c r="D38"/>
  <c r="I37"/>
  <c r="H37"/>
  <c r="G37"/>
  <c r="D37"/>
  <c r="I36"/>
  <c r="H36"/>
  <c r="G36"/>
  <c r="D36"/>
  <c r="I35"/>
  <c r="H35"/>
  <c r="G35"/>
  <c r="D35"/>
  <c r="I34"/>
  <c r="H34"/>
  <c r="G34"/>
  <c r="D34"/>
  <c r="I33"/>
  <c r="H33"/>
  <c r="G33"/>
  <c r="D33"/>
  <c r="I32"/>
  <c r="H32"/>
  <c r="G32"/>
  <c r="D32"/>
  <c r="I31"/>
  <c r="H31"/>
  <c r="G31"/>
  <c r="D31"/>
  <c r="I30"/>
  <c r="H30"/>
  <c r="G30"/>
  <c r="D30"/>
  <c r="I29"/>
  <c r="H29"/>
  <c r="G29"/>
  <c r="D29"/>
  <c r="I28"/>
  <c r="H28"/>
  <c r="G28"/>
  <c r="D28"/>
  <c r="I27"/>
  <c r="H27"/>
  <c r="G27"/>
  <c r="D27"/>
  <c r="I26"/>
  <c r="H26"/>
  <c r="G26"/>
  <c r="D26"/>
  <c r="I25"/>
  <c r="H25"/>
  <c r="G25"/>
  <c r="D25"/>
  <c r="I24"/>
  <c r="H24"/>
  <c r="G24"/>
  <c r="D24"/>
  <c r="I23"/>
  <c r="H23"/>
  <c r="G23"/>
  <c r="D23"/>
  <c r="I22"/>
  <c r="H22"/>
  <c r="G22"/>
  <c r="D22"/>
  <c r="I21"/>
  <c r="H21"/>
  <c r="G21"/>
  <c r="D21"/>
  <c r="I20"/>
  <c r="H20"/>
  <c r="G20"/>
  <c r="D20"/>
  <c r="I19"/>
  <c r="H19"/>
  <c r="G19"/>
  <c r="D19"/>
  <c r="I18"/>
  <c r="H18"/>
  <c r="G18"/>
  <c r="D18"/>
  <c r="I17"/>
  <c r="H17"/>
  <c r="G17"/>
  <c r="D17"/>
  <c r="I16"/>
  <c r="H16"/>
  <c r="G16"/>
  <c r="D16"/>
  <c r="I15"/>
  <c r="H15"/>
  <c r="G15"/>
  <c r="D15"/>
  <c r="I14"/>
  <c r="H14"/>
  <c r="G14"/>
  <c r="D14"/>
  <c r="I13"/>
  <c r="H13"/>
  <c r="G13"/>
  <c r="D13"/>
  <c r="I12"/>
  <c r="H12"/>
  <c r="G12"/>
  <c r="D12"/>
  <c r="I11"/>
  <c r="H11"/>
  <c r="G11"/>
  <c r="D11"/>
  <c r="I10"/>
  <c r="H10"/>
  <c r="G10"/>
  <c r="D10"/>
  <c r="I9"/>
  <c r="H9"/>
  <c r="G9"/>
  <c r="D9"/>
  <c r="I8"/>
  <c r="H8"/>
  <c r="G8"/>
  <c r="D8"/>
  <c r="I7"/>
  <c r="H7"/>
  <c r="G7"/>
  <c r="D7"/>
  <c r="I6"/>
  <c r="H6"/>
  <c r="G6"/>
  <c r="D6"/>
  <c r="I5"/>
  <c r="H5"/>
  <c r="G5"/>
  <c r="D5"/>
  <c r="I4"/>
  <c r="H4"/>
  <c r="H100" s="1"/>
  <c r="G4"/>
  <c r="D4"/>
  <c r="L100" i="6"/>
  <c r="K100"/>
  <c r="F100"/>
  <c r="G100" s="1"/>
  <c r="E100"/>
  <c r="C100"/>
  <c r="D100" s="1"/>
  <c r="B100"/>
  <c r="I99"/>
  <c r="J99" s="1"/>
  <c r="H99"/>
  <c r="G99"/>
  <c r="D99"/>
  <c r="I98"/>
  <c r="J98" s="1"/>
  <c r="H98"/>
  <c r="G98"/>
  <c r="D98"/>
  <c r="I97"/>
  <c r="J97" s="1"/>
  <c r="H97"/>
  <c r="G97"/>
  <c r="D97"/>
  <c r="I96"/>
  <c r="J96" s="1"/>
  <c r="H96"/>
  <c r="G96"/>
  <c r="D96"/>
  <c r="I95"/>
  <c r="J95" s="1"/>
  <c r="H95"/>
  <c r="G95"/>
  <c r="D95"/>
  <c r="I94"/>
  <c r="J94" s="1"/>
  <c r="H94"/>
  <c r="G94"/>
  <c r="D94"/>
  <c r="I93"/>
  <c r="J93" s="1"/>
  <c r="H93"/>
  <c r="G93"/>
  <c r="D93"/>
  <c r="I92"/>
  <c r="H92"/>
  <c r="G92"/>
  <c r="D92"/>
  <c r="I91"/>
  <c r="J91" s="1"/>
  <c r="H91"/>
  <c r="G91"/>
  <c r="D91"/>
  <c r="I90"/>
  <c r="H90"/>
  <c r="G90"/>
  <c r="D90"/>
  <c r="I89"/>
  <c r="J89" s="1"/>
  <c r="H89"/>
  <c r="G89"/>
  <c r="D89"/>
  <c r="I88"/>
  <c r="H88"/>
  <c r="G88"/>
  <c r="D88"/>
  <c r="I87"/>
  <c r="J87" s="1"/>
  <c r="H87"/>
  <c r="G87"/>
  <c r="D87"/>
  <c r="I86"/>
  <c r="H86"/>
  <c r="G86"/>
  <c r="D86"/>
  <c r="I85"/>
  <c r="J85" s="1"/>
  <c r="H85"/>
  <c r="G85"/>
  <c r="D85"/>
  <c r="I84"/>
  <c r="H84"/>
  <c r="G84"/>
  <c r="D84"/>
  <c r="I83"/>
  <c r="H83"/>
  <c r="G83"/>
  <c r="D83"/>
  <c r="I82"/>
  <c r="H82"/>
  <c r="G82"/>
  <c r="D82"/>
  <c r="I81"/>
  <c r="J81" s="1"/>
  <c r="H81"/>
  <c r="G81"/>
  <c r="D81"/>
  <c r="I80"/>
  <c r="H80"/>
  <c r="G80"/>
  <c r="D80"/>
  <c r="I79"/>
  <c r="J79" s="1"/>
  <c r="H79"/>
  <c r="G79"/>
  <c r="D79"/>
  <c r="I78"/>
  <c r="H78"/>
  <c r="G78"/>
  <c r="D78"/>
  <c r="I77"/>
  <c r="J77" s="1"/>
  <c r="H77"/>
  <c r="G77"/>
  <c r="D77"/>
  <c r="I76"/>
  <c r="H76"/>
  <c r="G76"/>
  <c r="D76"/>
  <c r="I75"/>
  <c r="J75" s="1"/>
  <c r="H75"/>
  <c r="G75"/>
  <c r="D75"/>
  <c r="I74"/>
  <c r="H74"/>
  <c r="G74"/>
  <c r="D74"/>
  <c r="I73"/>
  <c r="J73" s="1"/>
  <c r="H73"/>
  <c r="G73"/>
  <c r="D73"/>
  <c r="I72"/>
  <c r="H72"/>
  <c r="G72"/>
  <c r="D72"/>
  <c r="I71"/>
  <c r="H71"/>
  <c r="G71"/>
  <c r="D71"/>
  <c r="I70"/>
  <c r="H70"/>
  <c r="G70"/>
  <c r="D70"/>
  <c r="I69"/>
  <c r="H69"/>
  <c r="G69"/>
  <c r="D69"/>
  <c r="I68"/>
  <c r="H68"/>
  <c r="G68"/>
  <c r="D68"/>
  <c r="I67"/>
  <c r="H67"/>
  <c r="G67"/>
  <c r="D67"/>
  <c r="I66"/>
  <c r="H66"/>
  <c r="G66"/>
  <c r="D66"/>
  <c r="I65"/>
  <c r="H65"/>
  <c r="G65"/>
  <c r="D65"/>
  <c r="I64"/>
  <c r="H64"/>
  <c r="G64"/>
  <c r="D64"/>
  <c r="I63"/>
  <c r="H63"/>
  <c r="G63"/>
  <c r="D63"/>
  <c r="I62"/>
  <c r="H62"/>
  <c r="G62"/>
  <c r="D62"/>
  <c r="I61"/>
  <c r="H61"/>
  <c r="G61"/>
  <c r="D61"/>
  <c r="I60"/>
  <c r="H60"/>
  <c r="G60"/>
  <c r="D60"/>
  <c r="I59"/>
  <c r="H59"/>
  <c r="G59"/>
  <c r="D59"/>
  <c r="I58"/>
  <c r="H58"/>
  <c r="G58"/>
  <c r="D58"/>
  <c r="I57"/>
  <c r="H57"/>
  <c r="G57"/>
  <c r="D57"/>
  <c r="I56"/>
  <c r="H56"/>
  <c r="G56"/>
  <c r="D56"/>
  <c r="I55"/>
  <c r="H55"/>
  <c r="G55"/>
  <c r="D55"/>
  <c r="I54"/>
  <c r="H54"/>
  <c r="G54"/>
  <c r="D54"/>
  <c r="I53"/>
  <c r="H53"/>
  <c r="G53"/>
  <c r="D53"/>
  <c r="I52"/>
  <c r="H52"/>
  <c r="G52"/>
  <c r="D52"/>
  <c r="I51"/>
  <c r="H51"/>
  <c r="G51"/>
  <c r="D51"/>
  <c r="I50"/>
  <c r="H50"/>
  <c r="G50"/>
  <c r="D50"/>
  <c r="I49"/>
  <c r="H49"/>
  <c r="G49"/>
  <c r="D49"/>
  <c r="I48"/>
  <c r="H48"/>
  <c r="G48"/>
  <c r="D48"/>
  <c r="I47"/>
  <c r="H47"/>
  <c r="G47"/>
  <c r="D47"/>
  <c r="I46"/>
  <c r="H46"/>
  <c r="G46"/>
  <c r="D46"/>
  <c r="I45"/>
  <c r="H45"/>
  <c r="G45"/>
  <c r="D45"/>
  <c r="I44"/>
  <c r="H44"/>
  <c r="G44"/>
  <c r="D44"/>
  <c r="I43"/>
  <c r="H43"/>
  <c r="G43"/>
  <c r="D43"/>
  <c r="I42"/>
  <c r="H42"/>
  <c r="G42"/>
  <c r="D42"/>
  <c r="I41"/>
  <c r="H41"/>
  <c r="G41"/>
  <c r="D41"/>
  <c r="I40"/>
  <c r="H40"/>
  <c r="G40"/>
  <c r="D40"/>
  <c r="I39"/>
  <c r="H39"/>
  <c r="G39"/>
  <c r="D39"/>
  <c r="I38"/>
  <c r="H38"/>
  <c r="G38"/>
  <c r="D38"/>
  <c r="I37"/>
  <c r="H37"/>
  <c r="G37"/>
  <c r="D37"/>
  <c r="I36"/>
  <c r="H36"/>
  <c r="G36"/>
  <c r="D36"/>
  <c r="I35"/>
  <c r="H35"/>
  <c r="G35"/>
  <c r="D35"/>
  <c r="I34"/>
  <c r="H34"/>
  <c r="G34"/>
  <c r="D34"/>
  <c r="I33"/>
  <c r="H33"/>
  <c r="G33"/>
  <c r="D33"/>
  <c r="I32"/>
  <c r="H32"/>
  <c r="G32"/>
  <c r="D32"/>
  <c r="I31"/>
  <c r="H31"/>
  <c r="G31"/>
  <c r="D31"/>
  <c r="I30"/>
  <c r="H30"/>
  <c r="G30"/>
  <c r="D30"/>
  <c r="I29"/>
  <c r="H29"/>
  <c r="G29"/>
  <c r="D29"/>
  <c r="I28"/>
  <c r="H28"/>
  <c r="G28"/>
  <c r="D28"/>
  <c r="I27"/>
  <c r="H27"/>
  <c r="G27"/>
  <c r="D27"/>
  <c r="I26"/>
  <c r="H26"/>
  <c r="G26"/>
  <c r="D26"/>
  <c r="I25"/>
  <c r="H25"/>
  <c r="G25"/>
  <c r="D25"/>
  <c r="I24"/>
  <c r="H24"/>
  <c r="G24"/>
  <c r="D24"/>
  <c r="I23"/>
  <c r="H23"/>
  <c r="G23"/>
  <c r="D23"/>
  <c r="I22"/>
  <c r="H22"/>
  <c r="G22"/>
  <c r="D22"/>
  <c r="I21"/>
  <c r="H21"/>
  <c r="G21"/>
  <c r="D21"/>
  <c r="I20"/>
  <c r="H20"/>
  <c r="G20"/>
  <c r="D20"/>
  <c r="I19"/>
  <c r="H19"/>
  <c r="G19"/>
  <c r="D19"/>
  <c r="I18"/>
  <c r="H18"/>
  <c r="G18"/>
  <c r="D18"/>
  <c r="I17"/>
  <c r="H17"/>
  <c r="G17"/>
  <c r="D17"/>
  <c r="I16"/>
  <c r="H16"/>
  <c r="G16"/>
  <c r="D16"/>
  <c r="I15"/>
  <c r="H15"/>
  <c r="G15"/>
  <c r="D15"/>
  <c r="I14"/>
  <c r="H14"/>
  <c r="G14"/>
  <c r="D14"/>
  <c r="I13"/>
  <c r="H13"/>
  <c r="G13"/>
  <c r="D13"/>
  <c r="I12"/>
  <c r="H12"/>
  <c r="G12"/>
  <c r="D12"/>
  <c r="I11"/>
  <c r="H11"/>
  <c r="G11"/>
  <c r="D11"/>
  <c r="I10"/>
  <c r="H10"/>
  <c r="G10"/>
  <c r="D10"/>
  <c r="I9"/>
  <c r="H9"/>
  <c r="G9"/>
  <c r="D9"/>
  <c r="I8"/>
  <c r="H8"/>
  <c r="G8"/>
  <c r="D8"/>
  <c r="I7"/>
  <c r="H7"/>
  <c r="G7"/>
  <c r="D7"/>
  <c r="I6"/>
  <c r="H6"/>
  <c r="G6"/>
  <c r="D6"/>
  <c r="I5"/>
  <c r="H5"/>
  <c r="G5"/>
  <c r="D5"/>
  <c r="I4"/>
  <c r="I100" s="1"/>
  <c r="H4"/>
  <c r="H100" s="1"/>
  <c r="G4"/>
  <c r="D4"/>
  <c r="L100" i="15" l="1"/>
  <c r="G100" i="13"/>
  <c r="G100" i="12"/>
  <c r="G29" i="15"/>
  <c r="G36"/>
  <c r="G27"/>
  <c r="G23"/>
  <c r="G19"/>
  <c r="G15"/>
  <c r="G11"/>
  <c r="G7"/>
  <c r="G31"/>
  <c r="G91"/>
  <c r="G75"/>
  <c r="G59"/>
  <c r="G43"/>
  <c r="G34"/>
  <c r="G33"/>
  <c r="G32"/>
  <c r="G30"/>
  <c r="G28"/>
  <c r="G26"/>
  <c r="G24"/>
  <c r="G22"/>
  <c r="G20"/>
  <c r="G18"/>
  <c r="G16"/>
  <c r="G14"/>
  <c r="G12"/>
  <c r="G10"/>
  <c r="G8"/>
  <c r="G6"/>
  <c r="G99"/>
  <c r="G83"/>
  <c r="G67"/>
  <c r="G51"/>
  <c r="G39"/>
  <c r="G95"/>
  <c r="G87"/>
  <c r="G79"/>
  <c r="G71"/>
  <c r="G63"/>
  <c r="G55"/>
  <c r="G47"/>
  <c r="G41"/>
  <c r="G37"/>
  <c r="G35"/>
  <c r="I100" i="7"/>
  <c r="F100" i="15"/>
  <c r="E100"/>
  <c r="G100" i="7"/>
  <c r="G97" i="15"/>
  <c r="G93"/>
  <c r="G89"/>
  <c r="G85"/>
  <c r="G81"/>
  <c r="G77"/>
  <c r="G73"/>
  <c r="G69"/>
  <c r="G65"/>
  <c r="G61"/>
  <c r="G57"/>
  <c r="G53"/>
  <c r="G49"/>
  <c r="G45"/>
  <c r="G98"/>
  <c r="G96"/>
  <c r="G94"/>
  <c r="G92"/>
  <c r="G90"/>
  <c r="G88"/>
  <c r="G86"/>
  <c r="G84"/>
  <c r="G82"/>
  <c r="G80"/>
  <c r="G78"/>
  <c r="G76"/>
  <c r="G74"/>
  <c r="G72"/>
  <c r="G70"/>
  <c r="G68"/>
  <c r="G66"/>
  <c r="G64"/>
  <c r="G62"/>
  <c r="G60"/>
  <c r="G58"/>
  <c r="G56"/>
  <c r="G54"/>
  <c r="G52"/>
  <c r="G50"/>
  <c r="G48"/>
  <c r="G46"/>
  <c r="G44"/>
  <c r="G42"/>
  <c r="G40"/>
  <c r="G38"/>
  <c r="J6" i="7"/>
  <c r="J8"/>
  <c r="J10"/>
  <c r="J12"/>
  <c r="J14"/>
  <c r="J16"/>
  <c r="J18"/>
  <c r="J20"/>
  <c r="J22"/>
  <c r="J24"/>
  <c r="J26"/>
  <c r="J28"/>
  <c r="J30"/>
  <c r="J32"/>
  <c r="J34"/>
  <c r="J36"/>
  <c r="J38"/>
  <c r="J40"/>
  <c r="J42"/>
  <c r="J44"/>
  <c r="J46"/>
  <c r="J48"/>
  <c r="J50"/>
  <c r="J52"/>
  <c r="J54"/>
  <c r="J56"/>
  <c r="J58"/>
  <c r="J60"/>
  <c r="J62"/>
  <c r="J64"/>
  <c r="J66"/>
  <c r="J68"/>
  <c r="J70"/>
  <c r="J72"/>
  <c r="J74"/>
  <c r="J76"/>
  <c r="J78"/>
  <c r="J80"/>
  <c r="J82"/>
  <c r="J84"/>
  <c r="J86"/>
  <c r="J88"/>
  <c r="J90"/>
  <c r="J92"/>
  <c r="J94"/>
  <c r="J6" i="12"/>
  <c r="J8"/>
  <c r="J10"/>
  <c r="J12"/>
  <c r="J14"/>
  <c r="J16"/>
  <c r="J18"/>
  <c r="J20"/>
  <c r="J22"/>
  <c r="J24"/>
  <c r="J26"/>
  <c r="J28"/>
  <c r="J30"/>
  <c r="J32"/>
  <c r="J34"/>
  <c r="J36"/>
  <c r="J38"/>
  <c r="J40"/>
  <c r="J42"/>
  <c r="J44"/>
  <c r="J46"/>
  <c r="J48"/>
  <c r="J50"/>
  <c r="J52"/>
  <c r="J54"/>
  <c r="J56"/>
  <c r="J58"/>
  <c r="J60"/>
  <c r="J62"/>
  <c r="J64"/>
  <c r="J66"/>
  <c r="J68"/>
  <c r="J70"/>
  <c r="J72"/>
  <c r="J74"/>
  <c r="J76"/>
  <c r="J78"/>
  <c r="J80"/>
  <c r="J82"/>
  <c r="J84"/>
  <c r="J86"/>
  <c r="J88"/>
  <c r="J90"/>
  <c r="J92"/>
  <c r="J94"/>
  <c r="J96"/>
  <c r="J6" i="13"/>
  <c r="J8"/>
  <c r="J10"/>
  <c r="J12"/>
  <c r="J14"/>
  <c r="J16"/>
  <c r="J18"/>
  <c r="J20"/>
  <c r="J22"/>
  <c r="J24"/>
  <c r="J26"/>
  <c r="J28"/>
  <c r="J30"/>
  <c r="J32"/>
  <c r="J34"/>
  <c r="J36"/>
  <c r="J38"/>
  <c r="J40"/>
  <c r="J42"/>
  <c r="J44"/>
  <c r="J46"/>
  <c r="J48"/>
  <c r="J50"/>
  <c r="J52"/>
  <c r="J54"/>
  <c r="J56"/>
  <c r="J58"/>
  <c r="J60"/>
  <c r="J62"/>
  <c r="J64"/>
  <c r="J66"/>
  <c r="J68"/>
  <c r="J70"/>
  <c r="J72"/>
  <c r="J74"/>
  <c r="J76"/>
  <c r="J78"/>
  <c r="J80"/>
  <c r="J82"/>
  <c r="J84"/>
  <c r="J86"/>
  <c r="J88"/>
  <c r="J90"/>
  <c r="J92"/>
  <c r="J94"/>
  <c r="J96"/>
  <c r="J79" i="11"/>
  <c r="J81"/>
  <c r="J83"/>
  <c r="J87"/>
  <c r="J89"/>
  <c r="J91"/>
  <c r="J93"/>
  <c r="J95"/>
  <c r="J96"/>
  <c r="J97"/>
  <c r="J98"/>
  <c r="J99"/>
  <c r="D100"/>
  <c r="H100" i="8"/>
  <c r="J73"/>
  <c r="J75"/>
  <c r="J77"/>
  <c r="J79"/>
  <c r="J83"/>
  <c r="J85"/>
  <c r="J87"/>
  <c r="J89"/>
  <c r="J91"/>
  <c r="J93"/>
  <c r="J95"/>
  <c r="J97"/>
  <c r="J98"/>
  <c r="J99"/>
  <c r="D100"/>
  <c r="J100" i="11"/>
  <c r="J5"/>
  <c r="J7"/>
  <c r="J9"/>
  <c r="J11"/>
  <c r="J13"/>
  <c r="J15"/>
  <c r="J17"/>
  <c r="J19"/>
  <c r="J21"/>
  <c r="J23"/>
  <c r="J25"/>
  <c r="J27"/>
  <c r="J29"/>
  <c r="J31"/>
  <c r="J33"/>
  <c r="J35"/>
  <c r="J37"/>
  <c r="J39"/>
  <c r="J41"/>
  <c r="J43"/>
  <c r="J45"/>
  <c r="J47"/>
  <c r="J49"/>
  <c r="J51"/>
  <c r="J53"/>
  <c r="J55"/>
  <c r="J57"/>
  <c r="J59"/>
  <c r="J61"/>
  <c r="J63"/>
  <c r="J65"/>
  <c r="J67"/>
  <c r="J69"/>
  <c r="J71"/>
  <c r="J73"/>
  <c r="J75"/>
  <c r="J77"/>
  <c r="J85"/>
  <c r="J100" i="10"/>
  <c r="J6"/>
  <c r="J8"/>
  <c r="J10"/>
  <c r="J12"/>
  <c r="J14"/>
  <c r="J16"/>
  <c r="J18"/>
  <c r="J20"/>
  <c r="J22"/>
  <c r="J24"/>
  <c r="J26"/>
  <c r="J28"/>
  <c r="J30"/>
  <c r="J32"/>
  <c r="J34"/>
  <c r="J36"/>
  <c r="J38"/>
  <c r="J40"/>
  <c r="J42"/>
  <c r="J44"/>
  <c r="J46"/>
  <c r="J48"/>
  <c r="J50"/>
  <c r="J52"/>
  <c r="J54"/>
  <c r="J56"/>
  <c r="J58"/>
  <c r="J60"/>
  <c r="J62"/>
  <c r="J64"/>
  <c r="J66"/>
  <c r="J78"/>
  <c r="J100" i="9"/>
  <c r="J5"/>
  <c r="J7"/>
  <c r="J9"/>
  <c r="J11"/>
  <c r="J13"/>
  <c r="J15"/>
  <c r="J17"/>
  <c r="J19"/>
  <c r="J21"/>
  <c r="J23"/>
  <c r="J25"/>
  <c r="J27"/>
  <c r="J29"/>
  <c r="J31"/>
  <c r="J33"/>
  <c r="J35"/>
  <c r="J37"/>
  <c r="J39"/>
  <c r="J41"/>
  <c r="J43"/>
  <c r="J45"/>
  <c r="J47"/>
  <c r="J49"/>
  <c r="J51"/>
  <c r="J53"/>
  <c r="J55"/>
  <c r="J57"/>
  <c r="J59"/>
  <c r="J61"/>
  <c r="J63"/>
  <c r="J65"/>
  <c r="J67"/>
  <c r="J69"/>
  <c r="J79"/>
  <c r="J100" i="8"/>
  <c r="J5"/>
  <c r="J7"/>
  <c r="J9"/>
  <c r="J11"/>
  <c r="J13"/>
  <c r="J15"/>
  <c r="J17"/>
  <c r="J19"/>
  <c r="J21"/>
  <c r="J23"/>
  <c r="J25"/>
  <c r="J27"/>
  <c r="J29"/>
  <c r="J31"/>
  <c r="J33"/>
  <c r="J35"/>
  <c r="J37"/>
  <c r="J39"/>
  <c r="J41"/>
  <c r="J43"/>
  <c r="J45"/>
  <c r="J47"/>
  <c r="J49"/>
  <c r="J51"/>
  <c r="J53"/>
  <c r="J55"/>
  <c r="J57"/>
  <c r="J59"/>
  <c r="J61"/>
  <c r="J63"/>
  <c r="J65"/>
  <c r="J67"/>
  <c r="J69"/>
  <c r="J71"/>
  <c r="J81"/>
  <c r="J100" i="6"/>
  <c r="J5"/>
  <c r="J7"/>
  <c r="J9"/>
  <c r="J11"/>
  <c r="J13"/>
  <c r="J15"/>
  <c r="J17"/>
  <c r="J19"/>
  <c r="J21"/>
  <c r="J23"/>
  <c r="J25"/>
  <c r="J27"/>
  <c r="J29"/>
  <c r="J31"/>
  <c r="J33"/>
  <c r="J35"/>
  <c r="J37"/>
  <c r="J39"/>
  <c r="J41"/>
  <c r="J43"/>
  <c r="J45"/>
  <c r="J47"/>
  <c r="J49"/>
  <c r="J51"/>
  <c r="J53"/>
  <c r="J55"/>
  <c r="J57"/>
  <c r="J59"/>
  <c r="J61"/>
  <c r="J63"/>
  <c r="J65"/>
  <c r="J67"/>
  <c r="J69"/>
  <c r="J71"/>
  <c r="J83"/>
  <c r="J100" i="13"/>
  <c r="J5"/>
  <c r="J7"/>
  <c r="J9"/>
  <c r="J11"/>
  <c r="J13"/>
  <c r="J15"/>
  <c r="J17"/>
  <c r="J19"/>
  <c r="J21"/>
  <c r="J23"/>
  <c r="J25"/>
  <c r="J27"/>
  <c r="J29"/>
  <c r="J31"/>
  <c r="J33"/>
  <c r="J35"/>
  <c r="J37"/>
  <c r="J39"/>
  <c r="J41"/>
  <c r="J43"/>
  <c r="J45"/>
  <c r="J47"/>
  <c r="J49"/>
  <c r="J51"/>
  <c r="J53"/>
  <c r="J55"/>
  <c r="J57"/>
  <c r="J59"/>
  <c r="J61"/>
  <c r="J63"/>
  <c r="J65"/>
  <c r="J67"/>
  <c r="J69"/>
  <c r="J71"/>
  <c r="J73"/>
  <c r="J75"/>
  <c r="J77"/>
  <c r="J79"/>
  <c r="J81"/>
  <c r="J83"/>
  <c r="J85"/>
  <c r="J87"/>
  <c r="J89"/>
  <c r="J91"/>
  <c r="J93"/>
  <c r="J95"/>
  <c r="J97"/>
  <c r="J98"/>
  <c r="J99"/>
  <c r="D100"/>
  <c r="J100" i="12"/>
  <c r="J5"/>
  <c r="J7"/>
  <c r="J9"/>
  <c r="J11"/>
  <c r="J13"/>
  <c r="J15"/>
  <c r="J17"/>
  <c r="J19"/>
  <c r="J21"/>
  <c r="J23"/>
  <c r="J25"/>
  <c r="J27"/>
  <c r="J29"/>
  <c r="J31"/>
  <c r="J33"/>
  <c r="J35"/>
  <c r="J37"/>
  <c r="J39"/>
  <c r="J41"/>
  <c r="J43"/>
  <c r="J45"/>
  <c r="J47"/>
  <c r="J49"/>
  <c r="J51"/>
  <c r="J53"/>
  <c r="J55"/>
  <c r="J57"/>
  <c r="J59"/>
  <c r="J61"/>
  <c r="J63"/>
  <c r="J65"/>
  <c r="J67"/>
  <c r="J69"/>
  <c r="J71"/>
  <c r="J73"/>
  <c r="J75"/>
  <c r="J77"/>
  <c r="J79"/>
  <c r="J81"/>
  <c r="J83"/>
  <c r="J85"/>
  <c r="J87"/>
  <c r="J89"/>
  <c r="J91"/>
  <c r="J93"/>
  <c r="J95"/>
  <c r="J97"/>
  <c r="J98"/>
  <c r="J99"/>
  <c r="J6" i="11"/>
  <c r="J8"/>
  <c r="J10"/>
  <c r="J12"/>
  <c r="J14"/>
  <c r="J16"/>
  <c r="J18"/>
  <c r="J20"/>
  <c r="J22"/>
  <c r="J24"/>
  <c r="J26"/>
  <c r="J28"/>
  <c r="J30"/>
  <c r="J32"/>
  <c r="J34"/>
  <c r="J36"/>
  <c r="J38"/>
  <c r="J40"/>
  <c r="J42"/>
  <c r="J44"/>
  <c r="J46"/>
  <c r="J48"/>
  <c r="J50"/>
  <c r="J52"/>
  <c r="J54"/>
  <c r="J56"/>
  <c r="J58"/>
  <c r="J60"/>
  <c r="J62"/>
  <c r="J64"/>
  <c r="J66"/>
  <c r="J68"/>
  <c r="J70"/>
  <c r="J72"/>
  <c r="J74"/>
  <c r="J76"/>
  <c r="J78"/>
  <c r="J80"/>
  <c r="J82"/>
  <c r="J84"/>
  <c r="J86"/>
  <c r="J88"/>
  <c r="J90"/>
  <c r="J92"/>
  <c r="J94"/>
  <c r="J5" i="10"/>
  <c r="J7"/>
  <c r="J9"/>
  <c r="J11"/>
  <c r="J13"/>
  <c r="J15"/>
  <c r="J17"/>
  <c r="J19"/>
  <c r="J21"/>
  <c r="J23"/>
  <c r="J25"/>
  <c r="J27"/>
  <c r="J29"/>
  <c r="J31"/>
  <c r="J33"/>
  <c r="J35"/>
  <c r="J37"/>
  <c r="J39"/>
  <c r="J41"/>
  <c r="J43"/>
  <c r="J45"/>
  <c r="J47"/>
  <c r="J49"/>
  <c r="J51"/>
  <c r="J53"/>
  <c r="J55"/>
  <c r="J57"/>
  <c r="J59"/>
  <c r="J61"/>
  <c r="J63"/>
  <c r="J65"/>
  <c r="J67"/>
  <c r="J69"/>
  <c r="J71"/>
  <c r="J73"/>
  <c r="J75"/>
  <c r="J77"/>
  <c r="J79"/>
  <c r="J81"/>
  <c r="J83"/>
  <c r="J85"/>
  <c r="J87"/>
  <c r="J89"/>
  <c r="J6" i="9"/>
  <c r="J8"/>
  <c r="J10"/>
  <c r="J12"/>
  <c r="J14"/>
  <c r="J16"/>
  <c r="J18"/>
  <c r="J20"/>
  <c r="J22"/>
  <c r="J24"/>
  <c r="J26"/>
  <c r="J28"/>
  <c r="J30"/>
  <c r="J32"/>
  <c r="J34"/>
  <c r="J36"/>
  <c r="J38"/>
  <c r="J40"/>
  <c r="J42"/>
  <c r="J44"/>
  <c r="J46"/>
  <c r="J48"/>
  <c r="J50"/>
  <c r="J52"/>
  <c r="J54"/>
  <c r="J56"/>
  <c r="J58"/>
  <c r="J60"/>
  <c r="J62"/>
  <c r="J64"/>
  <c r="J66"/>
  <c r="J68"/>
  <c r="J70"/>
  <c r="J72"/>
  <c r="J74"/>
  <c r="J76"/>
  <c r="J78"/>
  <c r="J80"/>
  <c r="J82"/>
  <c r="J84"/>
  <c r="J86"/>
  <c r="J88"/>
  <c r="J90"/>
  <c r="J92"/>
  <c r="B100" i="15"/>
  <c r="J6" i="8"/>
  <c r="J8"/>
  <c r="J10"/>
  <c r="J12"/>
  <c r="J14"/>
  <c r="J16"/>
  <c r="J18"/>
  <c r="J20"/>
  <c r="J22"/>
  <c r="J24"/>
  <c r="J26"/>
  <c r="J28"/>
  <c r="J30"/>
  <c r="J32"/>
  <c r="J34"/>
  <c r="J36"/>
  <c r="J38"/>
  <c r="J40"/>
  <c r="J42"/>
  <c r="J44"/>
  <c r="J46"/>
  <c r="J48"/>
  <c r="J50"/>
  <c r="J52"/>
  <c r="J54"/>
  <c r="J56"/>
  <c r="J58"/>
  <c r="J60"/>
  <c r="J62"/>
  <c r="J64"/>
  <c r="J66"/>
  <c r="J68"/>
  <c r="J70"/>
  <c r="J72"/>
  <c r="J74"/>
  <c r="J76"/>
  <c r="J78"/>
  <c r="J80"/>
  <c r="J82"/>
  <c r="J84"/>
  <c r="J86"/>
  <c r="J88"/>
  <c r="J90"/>
  <c r="J92"/>
  <c r="J94"/>
  <c r="J96"/>
  <c r="D56" i="15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4"/>
  <c r="J100" i="7"/>
  <c r="J5"/>
  <c r="J7"/>
  <c r="J9"/>
  <c r="J11"/>
  <c r="J13"/>
  <c r="J15"/>
  <c r="J17"/>
  <c r="J19"/>
  <c r="J21"/>
  <c r="J23"/>
  <c r="J25"/>
  <c r="J27"/>
  <c r="J29"/>
  <c r="J31"/>
  <c r="J33"/>
  <c r="J35"/>
  <c r="J37"/>
  <c r="J39"/>
  <c r="J41"/>
  <c r="J43"/>
  <c r="J45"/>
  <c r="J47"/>
  <c r="J49"/>
  <c r="J51"/>
  <c r="J53"/>
  <c r="J55"/>
  <c r="J57"/>
  <c r="J59"/>
  <c r="J61"/>
  <c r="J63"/>
  <c r="J65"/>
  <c r="J67"/>
  <c r="J69"/>
  <c r="J71"/>
  <c r="J73"/>
  <c r="J75"/>
  <c r="J77"/>
  <c r="J79"/>
  <c r="J81"/>
  <c r="J83"/>
  <c r="J85"/>
  <c r="J87"/>
  <c r="J89"/>
  <c r="J91"/>
  <c r="J93"/>
  <c r="J95"/>
  <c r="J96"/>
  <c r="J97"/>
  <c r="J98"/>
  <c r="J99"/>
  <c r="D100"/>
  <c r="J6" i="6"/>
  <c r="J8"/>
  <c r="J10"/>
  <c r="J12"/>
  <c r="J14"/>
  <c r="J16"/>
  <c r="J18"/>
  <c r="J20"/>
  <c r="J22"/>
  <c r="J24"/>
  <c r="J26"/>
  <c r="J28"/>
  <c r="J30"/>
  <c r="J32"/>
  <c r="J34"/>
  <c r="J36"/>
  <c r="J38"/>
  <c r="J40"/>
  <c r="J42"/>
  <c r="J44"/>
  <c r="J46"/>
  <c r="J48"/>
  <c r="J50"/>
  <c r="J52"/>
  <c r="J54"/>
  <c r="J56"/>
  <c r="J58"/>
  <c r="J60"/>
  <c r="J62"/>
  <c r="J64"/>
  <c r="J66"/>
  <c r="J68"/>
  <c r="J70"/>
  <c r="J72"/>
  <c r="J74"/>
  <c r="J76"/>
  <c r="J78"/>
  <c r="J80"/>
  <c r="J82"/>
  <c r="J84"/>
  <c r="J86"/>
  <c r="J88"/>
  <c r="J90"/>
  <c r="J92"/>
  <c r="H100" i="15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7"/>
  <c r="D59"/>
  <c r="D61"/>
  <c r="D63"/>
  <c r="D65"/>
  <c r="D67"/>
  <c r="D69"/>
  <c r="D71"/>
  <c r="D73"/>
  <c r="D75"/>
  <c r="D77"/>
  <c r="D79"/>
  <c r="D81"/>
  <c r="D83"/>
  <c r="D85"/>
  <c r="D87"/>
  <c r="D89"/>
  <c r="D91"/>
  <c r="D93"/>
  <c r="D95"/>
  <c r="D97"/>
  <c r="D99"/>
  <c r="J99"/>
  <c r="J98"/>
  <c r="J97"/>
  <c r="C100"/>
  <c r="I100"/>
  <c r="G100"/>
  <c r="J6"/>
  <c r="J8"/>
  <c r="J10"/>
  <c r="J12"/>
  <c r="J14"/>
  <c r="J16"/>
  <c r="J18"/>
  <c r="J20"/>
  <c r="J22"/>
  <c r="J24"/>
  <c r="J26"/>
  <c r="J28"/>
  <c r="J30"/>
  <c r="J32"/>
  <c r="J34"/>
  <c r="J36"/>
  <c r="J38"/>
  <c r="J40"/>
  <c r="J42"/>
  <c r="J44"/>
  <c r="J46"/>
  <c r="J48"/>
  <c r="J50"/>
  <c r="J52"/>
  <c r="J54"/>
  <c r="J56"/>
  <c r="J58"/>
  <c r="J60"/>
  <c r="J62"/>
  <c r="J64"/>
  <c r="J66"/>
  <c r="J68"/>
  <c r="J70"/>
  <c r="J72"/>
  <c r="J74"/>
  <c r="J76"/>
  <c r="J78"/>
  <c r="J80"/>
  <c r="J82"/>
  <c r="J84"/>
  <c r="J86"/>
  <c r="J88"/>
  <c r="J90"/>
  <c r="J92"/>
  <c r="J94"/>
  <c r="J96"/>
  <c r="J5"/>
  <c r="J7"/>
  <c r="J9"/>
  <c r="J11"/>
  <c r="J13"/>
  <c r="J15"/>
  <c r="J17"/>
  <c r="J19"/>
  <c r="J21"/>
  <c r="J23"/>
  <c r="J25"/>
  <c r="J27"/>
  <c r="J29"/>
  <c r="J31"/>
  <c r="J33"/>
  <c r="J35"/>
  <c r="J37"/>
  <c r="J39"/>
  <c r="J41"/>
  <c r="J43"/>
  <c r="J45"/>
  <c r="J47"/>
  <c r="J49"/>
  <c r="J51"/>
  <c r="J53"/>
  <c r="J55"/>
  <c r="J57"/>
  <c r="J59"/>
  <c r="J61"/>
  <c r="J63"/>
  <c r="J65"/>
  <c r="J67"/>
  <c r="J69"/>
  <c r="J71"/>
  <c r="J73"/>
  <c r="J75"/>
  <c r="J77"/>
  <c r="J79"/>
  <c r="J81"/>
  <c r="J83"/>
  <c r="J85"/>
  <c r="J87"/>
  <c r="J89"/>
  <c r="J91"/>
  <c r="J93"/>
  <c r="J95"/>
  <c r="J4"/>
  <c r="J4" i="13"/>
  <c r="J4" i="12"/>
  <c r="J4" i="11"/>
  <c r="J4" i="10"/>
  <c r="J4" i="9"/>
  <c r="J4" i="8"/>
  <c r="J4" i="7"/>
  <c r="J4" i="6"/>
  <c r="J100" i="15" l="1"/>
  <c r="D100"/>
</calcChain>
</file>

<file path=xl/sharedStrings.xml><?xml version="1.0" encoding="utf-8"?>
<sst xmlns="http://schemas.openxmlformats.org/spreadsheetml/2006/main" count="1356" uniqueCount="118">
  <si>
    <t>Time Block</t>
  </si>
  <si>
    <t>00:00 - 00:15</t>
  </si>
  <si>
    <t>00:15 - 00:30</t>
  </si>
  <si>
    <t>00:30 - 00:45</t>
  </si>
  <si>
    <t>00:45 - 01:00</t>
  </si>
  <si>
    <t>01:00 - 01:15</t>
  </si>
  <si>
    <t>01:15 - 01:30</t>
  </si>
  <si>
    <t>01:30 - 01:45</t>
  </si>
  <si>
    <t>01:45 - 02:00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</si>
  <si>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</si>
  <si>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</si>
  <si>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</si>
  <si>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</si>
  <si>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</si>
  <si>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</si>
  <si>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</si>
  <si>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</si>
  <si>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</si>
  <si>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</si>
  <si>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</si>
  <si>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</si>
  <si>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</si>
  <si>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</si>
  <si>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</si>
  <si>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</si>
  <si>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</si>
  <si>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</si>
  <si>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</si>
  <si>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</si>
  <si>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</si>
  <si>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</si>
  <si>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</si>
  <si>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</si>
  <si>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</si>
  <si>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</si>
  <si>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</si>
  <si>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</si>
  <si>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</si>
  <si>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</si>
  <si>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</si>
  <si>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</si>
  <si>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</si>
  <si>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</si>
  <si>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</si>
  <si>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</si>
  <si>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</si>
  <si>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</si>
  <si>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</si>
  <si>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</si>
  <si>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</si>
  <si>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</si>
  <si>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</si>
  <si>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</si>
  <si>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</si>
  <si>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</si>
  <si>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</si>
  <si>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</si>
  <si>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</si>
  <si>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</si>
  <si>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</si>
  <si>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</si>
  <si>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</si>
  <si>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</si>
  <si>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</si>
  <si>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</si>
  <si>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</si>
  <si>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</si>
  <si>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</si>
  <si>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</si>
  <si>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</si>
  <si>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</si>
  <si>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</si>
  <si>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</si>
  <si>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</si>
  <si>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</si>
  <si>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</si>
  <si>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</si>
  <si>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</si>
  <si>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</si>
  <si>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</si>
  <si>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</si>
  <si>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</si>
  <si>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</si>
  <si>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</si>
  <si>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</si>
  <si>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</si>
  <si>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</si>
  <si>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</si>
  <si>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</si>
  <si>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</si>
  <si>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</si>
  <si>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</si>
  <si>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</si>
  <si>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</si>
  <si>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</si>
  <si>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</si>
  <si>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</si>
  <si>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IEX</t>
  </si>
  <si>
    <t>Amount (Rs. In Lac)</t>
  </si>
  <si>
    <t>Energy sold (LUs)</t>
  </si>
  <si>
    <t>Average Rate (Rs./Unit)</t>
  </si>
  <si>
    <t>UI</t>
  </si>
  <si>
    <t>Total (IEX+UI)</t>
  </si>
  <si>
    <t>Energy Surrendered by HPSEBL (LUs)</t>
  </si>
  <si>
    <t>Energy Purchased by OA Consumers (LUs)</t>
  </si>
  <si>
    <t xml:space="preserve">Total </t>
  </si>
  <si>
    <t>Energy sold by HPSEBL through IEX &amp; UI and energy surrendered by HPSEBL and energy Purchased by OA Consumers for the month of April, 2015</t>
  </si>
  <si>
    <t>Energy sold by HPSEBL through IEX &amp; UI and energy surrendered by HPSEBL and energy Purchased by OA Consumers for the month of May, 2015</t>
  </si>
  <si>
    <t>Energy sold by HPSEBL through IEX &amp; UI and energy surrendered by HPSEBL and energy Purchased by OA Consumers for the month of June, 2015</t>
  </si>
  <si>
    <t>Energy sold by HPSEBL through IEX &amp; UI and energy surrendered by HPSEBL and energy Purchased by OA Consumers for the month of July, 2015</t>
  </si>
  <si>
    <t>Energy sold by HPSEBL through IEX &amp; UI and energy surrendered by HPSEBL and energy Purchased by OA Consumers for the month of August, 2015</t>
  </si>
  <si>
    <t>Energy sold by HPSEBL through IEX &amp; UI and energy surrendered by HPSEBL and energy Purchased by OA Consumers for the month of September, 2015</t>
  </si>
  <si>
    <t>Energy sold by HPSEBL through IEX &amp; UI and energy surrendered by HPSEBL and energy Purchased by OA Consumers for the month of October, 2015</t>
  </si>
  <si>
    <t>Energy sold by HPSEBL through IEX &amp; UI and energy surrendered by HPSEBL and energy Purchased by OA Consumers for the month of November, 2015</t>
  </si>
  <si>
    <t>Energy sold by HPSEBL through IEX &amp; UI and energy surrendered by HPSEBL and energy Purchased by OA Consumers for the month of December, 2015</t>
  </si>
  <si>
    <t>Energy sold by HPSEBL through IEX &amp; UI and energy surrendered by HPSEBL and energy Purchased by OA Consumers for the month of January, 2016</t>
  </si>
  <si>
    <t>Energy sold by HPSEBL through IEX &amp; UI and energy surrendered by HPSEBL and energy Purchased by OA Consumers for the month of February, 2016</t>
  </si>
  <si>
    <t>Energy sold by HPSEBL through IEX &amp; UI and energy surrendered by HPSEBL and energy Purchased by OA Consumers for the FY-2015-16 (Till February, 2016)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</si>
</sst>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/>
    <xf numFmtId="2" fontId="4" fillId="0" borderId="1" xfId="0" applyNumberFormat="1" applyFont="1" applyBorder="1" applyAlignment="1">
      <alignment horizont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0"/>
  <sheetViews>
    <sheetView view="pageBreakPreview" topLeftCell="A97" zoomScale="60" zoomScaleNormal="75" workbookViewId="0">
      <selection activeCell="K100" sqref="K100"/>
    </sheetView>
  </sheetViews>
  <sheetFormatPr defaultRowHeight="12.75"/>
  <cols>
    <col min="1" max="1" width="18" customWidth="1"/>
    <col min="2" max="2" width="13.140625" customWidth="1"/>
    <col min="3" max="3" width="17.85546875" customWidth="1"/>
    <col min="4" max="4" width="14.42578125" customWidth="1"/>
    <col min="5" max="5" width="16.85546875" customWidth="1"/>
    <col min="6" max="6" width="13" customWidth="1"/>
    <col min="7" max="7" width="14.7109375" customWidth="1"/>
    <col min="8" max="8" width="15" customWidth="1"/>
    <col min="9" max="9" width="13.140625" customWidth="1"/>
    <col min="10" max="10" width="12.7109375" customWidth="1"/>
    <col min="11" max="11" width="20.42578125" customWidth="1"/>
    <col min="12" max="12" width="18.140625" customWidth="1"/>
  </cols>
  <sheetData>
    <row r="1" spans="1:12" s="6" customFormat="1" ht="57.75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6" customFormat="1" ht="39.75" customHeight="1">
      <c r="A2" s="9" t="s">
        <v>0</v>
      </c>
      <c r="B2" s="11" t="s">
        <v>97</v>
      </c>
      <c r="C2" s="12"/>
      <c r="D2" s="13"/>
      <c r="E2" s="11" t="s">
        <v>101</v>
      </c>
      <c r="F2" s="12"/>
      <c r="G2" s="13"/>
      <c r="H2" s="11" t="s">
        <v>102</v>
      </c>
      <c r="I2" s="12"/>
      <c r="J2" s="13"/>
      <c r="K2" s="14" t="s">
        <v>103</v>
      </c>
      <c r="L2" s="14" t="s">
        <v>104</v>
      </c>
    </row>
    <row r="3" spans="1:12" s="6" customFormat="1" ht="88.5" customHeight="1">
      <c r="A3" s="10"/>
      <c r="B3" s="7" t="s">
        <v>99</v>
      </c>
      <c r="C3" s="7" t="s">
        <v>98</v>
      </c>
      <c r="D3" s="7" t="s">
        <v>100</v>
      </c>
      <c r="E3" s="7" t="s">
        <v>99</v>
      </c>
      <c r="F3" s="7" t="s">
        <v>98</v>
      </c>
      <c r="G3" s="7" t="s">
        <v>100</v>
      </c>
      <c r="H3" s="7" t="s">
        <v>99</v>
      </c>
      <c r="I3" s="7" t="s">
        <v>98</v>
      </c>
      <c r="J3" s="7" t="s">
        <v>100</v>
      </c>
      <c r="K3" s="15"/>
      <c r="L3" s="15"/>
    </row>
    <row r="4" spans="1:12" ht="24.95" customHeight="1">
      <c r="A4" s="2" t="s">
        <v>1</v>
      </c>
      <c r="B4" s="3">
        <v>14.19895633591927</v>
      </c>
      <c r="C4" s="3">
        <v>36.972158374999992</v>
      </c>
      <c r="D4" s="3">
        <f>C4/B4</f>
        <v>2.6038645024543867</v>
      </c>
      <c r="E4" s="3">
        <v>3.3031779999999999</v>
      </c>
      <c r="F4" s="3">
        <v>12.130139494400147</v>
      </c>
      <c r="G4" s="3">
        <f>F4/E4</f>
        <v>3.6722633459051095</v>
      </c>
      <c r="H4" s="3">
        <f>B4+E4</f>
        <v>17.502134335919269</v>
      </c>
      <c r="I4" s="3">
        <f>C4+F4</f>
        <v>49.10229786940014</v>
      </c>
      <c r="J4" s="3">
        <f>I4/H4</f>
        <v>2.805503427580744</v>
      </c>
      <c r="K4" s="3">
        <v>5.2775749999999997</v>
      </c>
      <c r="L4" s="3">
        <v>2.0295363929493653</v>
      </c>
    </row>
    <row r="5" spans="1:12" ht="24.95" customHeight="1">
      <c r="A5" s="2" t="s">
        <v>2</v>
      </c>
      <c r="B5" s="3">
        <v>14.19895633591927</v>
      </c>
      <c r="C5" s="3">
        <v>36.154732875000001</v>
      </c>
      <c r="D5" s="3">
        <f t="shared" ref="D5:D68" si="0">C5/B5</f>
        <v>2.5462950951922387</v>
      </c>
      <c r="E5" s="3">
        <v>2.1541679999999994</v>
      </c>
      <c r="F5" s="3">
        <v>6.6301896660000912</v>
      </c>
      <c r="G5" s="3">
        <f t="shared" ref="G5:G68" si="1">F5/E5</f>
        <v>3.0778424273316163</v>
      </c>
      <c r="H5" s="3">
        <f t="shared" ref="H5:I68" si="2">B5+E5</f>
        <v>16.353124335919269</v>
      </c>
      <c r="I5" s="3">
        <f t="shared" si="2"/>
        <v>42.784922541000093</v>
      </c>
      <c r="J5" s="3">
        <f t="shared" ref="J5:J68" si="3">I5/H5</f>
        <v>2.6163148803940772</v>
      </c>
      <c r="K5" s="3">
        <v>5.3386000000000005</v>
      </c>
      <c r="L5" s="3">
        <v>2.0646377697225078</v>
      </c>
    </row>
    <row r="6" spans="1:12" ht="24.95" customHeight="1">
      <c r="A6" s="2" t="s">
        <v>3</v>
      </c>
      <c r="B6" s="3">
        <v>14.19895633591927</v>
      </c>
      <c r="C6" s="3">
        <v>34.293320625</v>
      </c>
      <c r="D6" s="3">
        <f t="shared" si="0"/>
        <v>2.4152000903226791</v>
      </c>
      <c r="E6" s="3">
        <v>1.8903799999999999</v>
      </c>
      <c r="F6" s="3">
        <v>6.1800952932000701</v>
      </c>
      <c r="G6" s="3">
        <f t="shared" si="1"/>
        <v>3.2692343831399349</v>
      </c>
      <c r="H6" s="3">
        <f t="shared" si="2"/>
        <v>16.08933633591927</v>
      </c>
      <c r="I6" s="3">
        <f t="shared" si="2"/>
        <v>40.473415918200068</v>
      </c>
      <c r="J6" s="3">
        <f t="shared" si="3"/>
        <v>2.5155429082456062</v>
      </c>
      <c r="K6" s="3">
        <v>5.3298000000000005</v>
      </c>
      <c r="L6" s="3">
        <v>2.096283758553624</v>
      </c>
    </row>
    <row r="7" spans="1:12" ht="24.95" customHeight="1">
      <c r="A7" s="2" t="s">
        <v>4</v>
      </c>
      <c r="B7" s="3">
        <v>14.19895633591927</v>
      </c>
      <c r="C7" s="3">
        <v>33.163702375</v>
      </c>
      <c r="D7" s="3">
        <f t="shared" si="0"/>
        <v>2.3356436621405323</v>
      </c>
      <c r="E7" s="3">
        <v>1.9604189999999999</v>
      </c>
      <c r="F7" s="3">
        <v>3.5290016324000764</v>
      </c>
      <c r="G7" s="3">
        <f t="shared" si="1"/>
        <v>1.8001262140389767</v>
      </c>
      <c r="H7" s="3">
        <f t="shared" si="2"/>
        <v>16.159375335919272</v>
      </c>
      <c r="I7" s="3">
        <f t="shared" si="2"/>
        <v>36.692704007400074</v>
      </c>
      <c r="J7" s="3">
        <f t="shared" si="3"/>
        <v>2.2706758921453511</v>
      </c>
      <c r="K7" s="3">
        <v>5.9194499999999994</v>
      </c>
      <c r="L7" s="3">
        <v>2.1113085044886097</v>
      </c>
    </row>
    <row r="8" spans="1:12" ht="24.95" customHeight="1">
      <c r="A8" s="2" t="s">
        <v>5</v>
      </c>
      <c r="B8" s="3">
        <v>13.827717678915281</v>
      </c>
      <c r="C8" s="3">
        <v>31.991225884000002</v>
      </c>
      <c r="D8" s="3">
        <f t="shared" si="0"/>
        <v>2.3135579295765289</v>
      </c>
      <c r="E8" s="3">
        <v>1.697792</v>
      </c>
      <c r="F8" s="3">
        <v>3.8485608919999907</v>
      </c>
      <c r="G8" s="3">
        <f t="shared" si="1"/>
        <v>2.2668035259914001</v>
      </c>
      <c r="H8" s="3">
        <f t="shared" si="2"/>
        <v>15.525509678915281</v>
      </c>
      <c r="I8" s="3">
        <f t="shared" si="2"/>
        <v>35.83978677599999</v>
      </c>
      <c r="J8" s="3">
        <f t="shared" si="3"/>
        <v>2.3084451021065613</v>
      </c>
      <c r="K8" s="3">
        <v>5.9394499999999999</v>
      </c>
      <c r="L8" s="3">
        <v>2.160435617128488</v>
      </c>
    </row>
    <row r="9" spans="1:12" ht="24.95" customHeight="1">
      <c r="A9" s="2" t="s">
        <v>6</v>
      </c>
      <c r="B9" s="3">
        <v>13.024379291779089</v>
      </c>
      <c r="C9" s="3">
        <v>29.545992496749996</v>
      </c>
      <c r="D9" s="3">
        <f t="shared" si="0"/>
        <v>2.2685144401007462</v>
      </c>
      <c r="E9" s="3">
        <v>1.2939599999999998</v>
      </c>
      <c r="F9" s="3">
        <v>2.4662651736000298</v>
      </c>
      <c r="G9" s="3">
        <f t="shared" si="1"/>
        <v>1.9059825447463834</v>
      </c>
      <c r="H9" s="3">
        <f t="shared" si="2"/>
        <v>14.31833929177909</v>
      </c>
      <c r="I9" s="3">
        <f t="shared" si="2"/>
        <v>32.012257670350024</v>
      </c>
      <c r="J9" s="3">
        <f t="shared" si="3"/>
        <v>2.2357521370323963</v>
      </c>
      <c r="K9" s="3">
        <v>5.9204750000000006</v>
      </c>
      <c r="L9" s="3">
        <v>2.1729972899593784</v>
      </c>
    </row>
    <row r="10" spans="1:12" ht="24.95" customHeight="1">
      <c r="A10" s="2" t="s">
        <v>7</v>
      </c>
      <c r="B10" s="3">
        <v>12.872633323476146</v>
      </c>
      <c r="C10" s="3">
        <v>28.660239385000001</v>
      </c>
      <c r="D10" s="3">
        <f t="shared" si="0"/>
        <v>2.226447274990083</v>
      </c>
      <c r="E10" s="3">
        <v>1.3404160000000001</v>
      </c>
      <c r="F10" s="3">
        <v>2.2228407876000125</v>
      </c>
      <c r="G10" s="3">
        <f t="shared" si="1"/>
        <v>1.6583215864328777</v>
      </c>
      <c r="H10" s="3">
        <f t="shared" si="2"/>
        <v>14.213049323476145</v>
      </c>
      <c r="I10" s="3">
        <f t="shared" si="2"/>
        <v>30.883080172600014</v>
      </c>
      <c r="J10" s="3">
        <f t="shared" si="3"/>
        <v>2.17286800810502</v>
      </c>
      <c r="K10" s="3">
        <v>5.8215249999999985</v>
      </c>
      <c r="L10" s="3">
        <v>2.1806999913030962</v>
      </c>
    </row>
    <row r="11" spans="1:12" ht="24.95" customHeight="1">
      <c r="A11" s="2" t="s">
        <v>8</v>
      </c>
      <c r="B11" s="3">
        <v>12.373152169844737</v>
      </c>
      <c r="C11" s="3">
        <v>27.410140124999998</v>
      </c>
      <c r="D11" s="3">
        <f t="shared" si="0"/>
        <v>2.2152916046569522</v>
      </c>
      <c r="E11" s="3">
        <v>1.577601</v>
      </c>
      <c r="F11" s="3">
        <v>2.1586935831999745</v>
      </c>
      <c r="G11" s="3">
        <f t="shared" si="1"/>
        <v>1.3683393856874928</v>
      </c>
      <c r="H11" s="3">
        <f t="shared" si="2"/>
        <v>13.950753169844736</v>
      </c>
      <c r="I11" s="3">
        <f t="shared" si="2"/>
        <v>29.568833708199971</v>
      </c>
      <c r="J11" s="3">
        <f t="shared" si="3"/>
        <v>2.1195152224551226</v>
      </c>
      <c r="K11" s="3">
        <v>6.3759249999999987</v>
      </c>
      <c r="L11" s="3">
        <v>2.1806999913030962</v>
      </c>
    </row>
    <row r="12" spans="1:12" ht="24.95" customHeight="1">
      <c r="A12" s="2" t="s">
        <v>9</v>
      </c>
      <c r="B12" s="3">
        <v>11.73879527543035</v>
      </c>
      <c r="C12" s="3">
        <v>25.720161750000003</v>
      </c>
      <c r="D12" s="3">
        <f t="shared" si="0"/>
        <v>2.191039297178397</v>
      </c>
      <c r="E12" s="3">
        <v>1.8175819999999998</v>
      </c>
      <c r="F12" s="3">
        <v>2.8175401195999701</v>
      </c>
      <c r="G12" s="3">
        <f t="shared" si="1"/>
        <v>1.5501584630569463</v>
      </c>
      <c r="H12" s="3">
        <f t="shared" si="2"/>
        <v>13.55637727543035</v>
      </c>
      <c r="I12" s="3">
        <f t="shared" si="2"/>
        <v>28.537701869599971</v>
      </c>
      <c r="J12" s="3">
        <f t="shared" si="3"/>
        <v>2.1051126927045511</v>
      </c>
      <c r="K12" s="3">
        <v>6.2677249999999995</v>
      </c>
      <c r="L12" s="3">
        <v>2.2089133741318325</v>
      </c>
    </row>
    <row r="13" spans="1:12" ht="24.95" customHeight="1">
      <c r="A13" s="2" t="s">
        <v>10</v>
      </c>
      <c r="B13" s="3">
        <v>11.735629094674612</v>
      </c>
      <c r="C13" s="3">
        <v>25.038345929999998</v>
      </c>
      <c r="D13" s="3">
        <f t="shared" si="0"/>
        <v>2.1335324870962293</v>
      </c>
      <c r="E13" s="3">
        <v>1.7448669999999999</v>
      </c>
      <c r="F13" s="3">
        <v>3.0650736672000658</v>
      </c>
      <c r="G13" s="3">
        <f t="shared" si="1"/>
        <v>1.7566230934507134</v>
      </c>
      <c r="H13" s="3">
        <f t="shared" si="2"/>
        <v>13.480496094674612</v>
      </c>
      <c r="I13" s="3">
        <f t="shared" si="2"/>
        <v>28.103419597200066</v>
      </c>
      <c r="J13" s="3">
        <f t="shared" si="3"/>
        <v>2.0847466888330728</v>
      </c>
      <c r="K13" s="3">
        <v>6.1250249999999999</v>
      </c>
      <c r="L13" s="3">
        <v>2.2090029404265268</v>
      </c>
    </row>
    <row r="14" spans="1:12" ht="24.95" customHeight="1">
      <c r="A14" s="2" t="s">
        <v>11</v>
      </c>
      <c r="B14" s="3">
        <v>11.482247716806858</v>
      </c>
      <c r="C14" s="3">
        <v>24.611286848999999</v>
      </c>
      <c r="D14" s="3">
        <f t="shared" si="0"/>
        <v>2.1434206486397112</v>
      </c>
      <c r="E14" s="3">
        <v>1.680701</v>
      </c>
      <c r="F14" s="3">
        <v>4.0327504004000527</v>
      </c>
      <c r="G14" s="3">
        <f t="shared" si="1"/>
        <v>2.3994454697177265</v>
      </c>
      <c r="H14" s="3">
        <f t="shared" si="2"/>
        <v>13.162948716806859</v>
      </c>
      <c r="I14" s="3">
        <f t="shared" si="2"/>
        <v>28.64403724940005</v>
      </c>
      <c r="J14" s="3">
        <f t="shared" si="3"/>
        <v>2.1761109813355466</v>
      </c>
      <c r="K14" s="3">
        <v>6.333350000000002</v>
      </c>
      <c r="L14" s="3">
        <v>2.2117571039883792</v>
      </c>
    </row>
    <row r="15" spans="1:12" ht="24.95" customHeight="1">
      <c r="A15" s="2" t="s">
        <v>12</v>
      </c>
      <c r="B15" s="3">
        <v>11.392478784281458</v>
      </c>
      <c r="C15" s="3">
        <v>24.335952131250004</v>
      </c>
      <c r="D15" s="3">
        <f t="shared" si="0"/>
        <v>2.1361419750745587</v>
      </c>
      <c r="E15" s="3">
        <v>1.849186</v>
      </c>
      <c r="F15" s="3">
        <v>2.5408410903999692</v>
      </c>
      <c r="G15" s="3">
        <f t="shared" si="1"/>
        <v>1.3740321905962782</v>
      </c>
      <c r="H15" s="3">
        <f t="shared" si="2"/>
        <v>13.241664784281458</v>
      </c>
      <c r="I15" s="3">
        <f t="shared" si="2"/>
        <v>26.876793221649972</v>
      </c>
      <c r="J15" s="3">
        <f t="shared" si="3"/>
        <v>2.0297140623552199</v>
      </c>
      <c r="K15" s="3">
        <v>6.2982500000000003</v>
      </c>
      <c r="L15" s="3">
        <v>2.2131677731298165</v>
      </c>
    </row>
    <row r="16" spans="1:12" ht="24.95" customHeight="1">
      <c r="A16" s="2" t="s">
        <v>13</v>
      </c>
      <c r="B16" s="3">
        <v>11.229783053942381</v>
      </c>
      <c r="C16" s="3">
        <v>23.140604279750004</v>
      </c>
      <c r="D16" s="3">
        <f t="shared" si="0"/>
        <v>2.0606457104820164</v>
      </c>
      <c r="E16" s="3">
        <v>1.6713439999999997</v>
      </c>
      <c r="F16" s="3">
        <v>2.6986902960000516</v>
      </c>
      <c r="G16" s="3">
        <f t="shared" si="1"/>
        <v>1.6146827319809998</v>
      </c>
      <c r="H16" s="3">
        <f t="shared" si="2"/>
        <v>12.90112705394238</v>
      </c>
      <c r="I16" s="3">
        <f t="shared" si="2"/>
        <v>25.839294575750056</v>
      </c>
      <c r="J16" s="3">
        <f t="shared" si="3"/>
        <v>2.0028711032540354</v>
      </c>
      <c r="K16" s="3">
        <v>6.2866499999999998</v>
      </c>
      <c r="L16" s="3">
        <v>2.2089133741318325</v>
      </c>
    </row>
    <row r="17" spans="1:12" ht="24.95" customHeight="1">
      <c r="A17" s="2" t="s">
        <v>14</v>
      </c>
      <c r="B17" s="3">
        <v>10.962881216565465</v>
      </c>
      <c r="C17" s="3">
        <v>22.742309934000001</v>
      </c>
      <c r="D17" s="3">
        <f t="shared" si="0"/>
        <v>2.0744829287792728</v>
      </c>
      <c r="E17" s="3">
        <v>1.781193</v>
      </c>
      <c r="F17" s="3">
        <v>2.9116783916000188</v>
      </c>
      <c r="G17" s="3">
        <f t="shared" si="1"/>
        <v>1.6346787751804654</v>
      </c>
      <c r="H17" s="3">
        <f t="shared" si="2"/>
        <v>12.744074216565465</v>
      </c>
      <c r="I17" s="3">
        <f t="shared" si="2"/>
        <v>25.653988325600022</v>
      </c>
      <c r="J17" s="3">
        <f t="shared" si="3"/>
        <v>2.0130130984527321</v>
      </c>
      <c r="K17" s="3">
        <v>6.6346249999999998</v>
      </c>
      <c r="L17" s="3">
        <v>2.2089133741318325</v>
      </c>
    </row>
    <row r="18" spans="1:12" ht="24.95" customHeight="1">
      <c r="A18" s="2" t="s">
        <v>15</v>
      </c>
      <c r="B18" s="3">
        <v>10.933721740370157</v>
      </c>
      <c r="C18" s="3">
        <v>22.654985984250001</v>
      </c>
      <c r="D18" s="3">
        <f t="shared" si="0"/>
        <v>2.0720287677161084</v>
      </c>
      <c r="E18" s="3">
        <v>1.7377739999999997</v>
      </c>
      <c r="F18" s="3">
        <v>2.8108066123999542</v>
      </c>
      <c r="G18" s="3">
        <f t="shared" si="1"/>
        <v>1.6174753520307903</v>
      </c>
      <c r="H18" s="3">
        <f t="shared" si="2"/>
        <v>12.671495740370156</v>
      </c>
      <c r="I18" s="3">
        <f t="shared" si="2"/>
        <v>25.465792596649955</v>
      </c>
      <c r="J18" s="3">
        <f t="shared" si="3"/>
        <v>2.0096911302679454</v>
      </c>
      <c r="K18" s="3">
        <v>6.6066750000000001</v>
      </c>
      <c r="L18" s="3">
        <v>2.219616546347813</v>
      </c>
    </row>
    <row r="19" spans="1:12" ht="24.95" customHeight="1">
      <c r="A19" s="2" t="s">
        <v>16</v>
      </c>
      <c r="B19" s="3">
        <v>10.901567644339295</v>
      </c>
      <c r="C19" s="3">
        <v>22.485295874999998</v>
      </c>
      <c r="D19" s="3">
        <f t="shared" si="0"/>
        <v>2.0625745405226765</v>
      </c>
      <c r="E19" s="3">
        <v>1.721346</v>
      </c>
      <c r="F19" s="3">
        <v>1.9492660595998768</v>
      </c>
      <c r="G19" s="3">
        <f t="shared" si="1"/>
        <v>1.1324080455642715</v>
      </c>
      <c r="H19" s="3">
        <f t="shared" si="2"/>
        <v>12.622913644339295</v>
      </c>
      <c r="I19" s="3">
        <f t="shared" si="2"/>
        <v>24.434561934599877</v>
      </c>
      <c r="J19" s="3">
        <f t="shared" si="3"/>
        <v>1.9357307372183028</v>
      </c>
      <c r="K19" s="3">
        <v>6.6706000000000003</v>
      </c>
      <c r="L19" s="3">
        <v>2.2230200655462005</v>
      </c>
    </row>
    <row r="20" spans="1:12" ht="24.95" customHeight="1">
      <c r="A20" s="2" t="s">
        <v>17</v>
      </c>
      <c r="B20" s="3">
        <v>11.472344158449816</v>
      </c>
      <c r="C20" s="3">
        <v>24.3523815</v>
      </c>
      <c r="D20" s="3">
        <f t="shared" si="0"/>
        <v>2.1227031863460573</v>
      </c>
      <c r="E20" s="3">
        <v>1.5332539999999999</v>
      </c>
      <c r="F20" s="3">
        <v>1.0245962791999519</v>
      </c>
      <c r="G20" s="3">
        <f t="shared" si="1"/>
        <v>0.66824953934570008</v>
      </c>
      <c r="H20" s="3">
        <f t="shared" si="2"/>
        <v>13.005598158449816</v>
      </c>
      <c r="I20" s="3">
        <f t="shared" si="2"/>
        <v>25.376977779199951</v>
      </c>
      <c r="J20" s="3">
        <f t="shared" si="3"/>
        <v>1.9512349582100823</v>
      </c>
      <c r="K20" s="3">
        <v>6.7378</v>
      </c>
      <c r="L20" s="3">
        <v>2.2230200655462005</v>
      </c>
    </row>
    <row r="21" spans="1:12" ht="24.95" customHeight="1">
      <c r="A21" s="2" t="s">
        <v>18</v>
      </c>
      <c r="B21" s="3">
        <v>11.53578949394875</v>
      </c>
      <c r="C21" s="3">
        <v>24.37510275</v>
      </c>
      <c r="D21" s="3">
        <f t="shared" si="0"/>
        <v>2.1129982271942707</v>
      </c>
      <c r="E21" s="3">
        <v>1.5708120000000005</v>
      </c>
      <c r="F21" s="3">
        <v>2.1261477560000208</v>
      </c>
      <c r="G21" s="3">
        <f t="shared" si="1"/>
        <v>1.3535341950532718</v>
      </c>
      <c r="H21" s="3">
        <f t="shared" si="2"/>
        <v>13.10660149394875</v>
      </c>
      <c r="I21" s="3">
        <f t="shared" si="2"/>
        <v>26.501250506000019</v>
      </c>
      <c r="J21" s="3">
        <f t="shared" si="3"/>
        <v>2.0219772851288345</v>
      </c>
      <c r="K21" s="3">
        <v>6.7710999999999997</v>
      </c>
      <c r="L21" s="3">
        <v>2.2230200655462005</v>
      </c>
    </row>
    <row r="22" spans="1:12" ht="24.95" customHeight="1">
      <c r="A22" s="2" t="s">
        <v>19</v>
      </c>
      <c r="B22" s="3">
        <v>12.042612601234634</v>
      </c>
      <c r="C22" s="3">
        <v>25.702608625</v>
      </c>
      <c r="D22" s="3">
        <f t="shared" si="0"/>
        <v>2.1343050279940847</v>
      </c>
      <c r="E22" s="3">
        <v>1.7237620000000002</v>
      </c>
      <c r="F22" s="3">
        <v>3.0468367308000666</v>
      </c>
      <c r="G22" s="3">
        <f t="shared" si="1"/>
        <v>1.7675507006188014</v>
      </c>
      <c r="H22" s="3">
        <f t="shared" si="2"/>
        <v>13.766374601234634</v>
      </c>
      <c r="I22" s="3">
        <f t="shared" si="2"/>
        <v>28.749445355800066</v>
      </c>
      <c r="J22" s="3">
        <f t="shared" si="3"/>
        <v>2.0883817409139569</v>
      </c>
      <c r="K22" s="3">
        <v>6.7645749999999989</v>
      </c>
      <c r="L22" s="3">
        <v>2.2230200655462005</v>
      </c>
    </row>
    <row r="23" spans="1:12" ht="24.95" customHeight="1">
      <c r="A23" s="2" t="s">
        <v>20</v>
      </c>
      <c r="B23" s="3">
        <v>12.105961476158615</v>
      </c>
      <c r="C23" s="3">
        <v>25.493336499999998</v>
      </c>
      <c r="D23" s="3">
        <f t="shared" si="0"/>
        <v>2.1058497955909057</v>
      </c>
      <c r="E23" s="3">
        <v>2.469119000000001</v>
      </c>
      <c r="F23" s="3">
        <v>5.6905027131998649</v>
      </c>
      <c r="G23" s="3">
        <f t="shared" si="1"/>
        <v>2.3046692821204093</v>
      </c>
      <c r="H23" s="3">
        <f t="shared" si="2"/>
        <v>14.575080476158616</v>
      </c>
      <c r="I23" s="3">
        <f t="shared" si="2"/>
        <v>31.183839213199864</v>
      </c>
      <c r="J23" s="3">
        <f t="shared" si="3"/>
        <v>2.1395311857254748</v>
      </c>
      <c r="K23" s="3">
        <v>6.7103249999999992</v>
      </c>
      <c r="L23" s="3">
        <v>2.2230200655462005</v>
      </c>
    </row>
    <row r="24" spans="1:12" ht="24.95" customHeight="1">
      <c r="A24" s="2" t="s">
        <v>21</v>
      </c>
      <c r="B24" s="3">
        <v>12.511426129107976</v>
      </c>
      <c r="C24" s="3">
        <v>25.973754499999998</v>
      </c>
      <c r="D24" s="3">
        <f t="shared" si="0"/>
        <v>2.076002706004215</v>
      </c>
      <c r="E24" s="3">
        <v>2.3194499999999989</v>
      </c>
      <c r="F24" s="3">
        <v>3.8970994488000819</v>
      </c>
      <c r="G24" s="3">
        <f t="shared" si="1"/>
        <v>1.680182564314852</v>
      </c>
      <c r="H24" s="3">
        <f t="shared" si="2"/>
        <v>14.830876129107974</v>
      </c>
      <c r="I24" s="3">
        <f t="shared" si="2"/>
        <v>29.870853948800079</v>
      </c>
      <c r="J24" s="3">
        <f t="shared" si="3"/>
        <v>2.014099078757305</v>
      </c>
      <c r="K24" s="3">
        <v>5.7382999999999988</v>
      </c>
      <c r="L24" s="3">
        <v>2.2230200655462005</v>
      </c>
    </row>
    <row r="25" spans="1:12" ht="24.95" customHeight="1">
      <c r="A25" s="2" t="s">
        <v>22</v>
      </c>
      <c r="B25" s="3">
        <v>12.613408285640858</v>
      </c>
      <c r="C25" s="3">
        <v>26.481220960749997</v>
      </c>
      <c r="D25" s="3">
        <f t="shared" si="0"/>
        <v>2.0994500741640385</v>
      </c>
      <c r="E25" s="3">
        <v>1.9839350000000002</v>
      </c>
      <c r="F25" s="3">
        <v>4.9658770732001232</v>
      </c>
      <c r="G25" s="3">
        <f t="shared" si="1"/>
        <v>2.5030442394534713</v>
      </c>
      <c r="H25" s="3">
        <f t="shared" si="2"/>
        <v>14.597343285640859</v>
      </c>
      <c r="I25" s="3">
        <f t="shared" si="2"/>
        <v>31.44709803395012</v>
      </c>
      <c r="J25" s="3">
        <f t="shared" si="3"/>
        <v>2.1543028357005247</v>
      </c>
      <c r="K25" s="3">
        <v>5.7710249999999998</v>
      </c>
      <c r="L25" s="3">
        <v>2.2230200655462005</v>
      </c>
    </row>
    <row r="26" spans="1:12" ht="24.95" customHeight="1">
      <c r="A26" s="2" t="s">
        <v>23</v>
      </c>
      <c r="B26" s="3">
        <v>13.296810613943853</v>
      </c>
      <c r="C26" s="3">
        <v>27.988578499999996</v>
      </c>
      <c r="D26" s="3">
        <f t="shared" si="0"/>
        <v>2.1049091630025512</v>
      </c>
      <c r="E26" s="3">
        <v>2.8675170000000008</v>
      </c>
      <c r="F26" s="3">
        <v>6.2762721672001298</v>
      </c>
      <c r="G26" s="3">
        <f t="shared" si="1"/>
        <v>2.1887480238827277</v>
      </c>
      <c r="H26" s="3">
        <f t="shared" si="2"/>
        <v>16.164327613943854</v>
      </c>
      <c r="I26" s="3">
        <f t="shared" si="2"/>
        <v>34.264850667200122</v>
      </c>
      <c r="J26" s="3">
        <f t="shared" si="3"/>
        <v>2.1197819968485536</v>
      </c>
      <c r="K26" s="3">
        <v>5.7559499999999995</v>
      </c>
      <c r="L26" s="3">
        <v>2.2230200655462005</v>
      </c>
    </row>
    <row r="27" spans="1:12" ht="24.95" customHeight="1">
      <c r="A27" s="2" t="s">
        <v>24</v>
      </c>
      <c r="B27" s="3">
        <v>12.878277226566571</v>
      </c>
      <c r="C27" s="3">
        <v>27.525018124999999</v>
      </c>
      <c r="D27" s="3">
        <f t="shared" si="0"/>
        <v>2.1373214476404265</v>
      </c>
      <c r="E27" s="3">
        <v>1.4939749999999996</v>
      </c>
      <c r="F27" s="3">
        <v>2.6254983740000832</v>
      </c>
      <c r="G27" s="3">
        <f t="shared" si="1"/>
        <v>1.757391103599514</v>
      </c>
      <c r="H27" s="3">
        <f t="shared" si="2"/>
        <v>14.37225222656657</v>
      </c>
      <c r="I27" s="3">
        <f t="shared" si="2"/>
        <v>30.150516499000084</v>
      </c>
      <c r="J27" s="3">
        <f t="shared" si="3"/>
        <v>2.0978282334391531</v>
      </c>
      <c r="K27" s="3">
        <v>5.822000000000001</v>
      </c>
      <c r="L27" s="3">
        <v>2.2230200655462005</v>
      </c>
    </row>
    <row r="28" spans="1:12" ht="24.95" customHeight="1">
      <c r="A28" s="2" t="s">
        <v>25</v>
      </c>
      <c r="B28" s="3">
        <v>12.302097027647759</v>
      </c>
      <c r="C28" s="3">
        <v>24.915653175000003</v>
      </c>
      <c r="D28" s="3">
        <f t="shared" si="0"/>
        <v>2.0253175632580778</v>
      </c>
      <c r="E28" s="3">
        <v>2.2810959999999998</v>
      </c>
      <c r="F28" s="3">
        <v>1.1126873483999975</v>
      </c>
      <c r="G28" s="3">
        <f t="shared" si="1"/>
        <v>0.48778628711812111</v>
      </c>
      <c r="H28" s="3">
        <f t="shared" si="2"/>
        <v>14.583193027647759</v>
      </c>
      <c r="I28" s="3">
        <f t="shared" si="2"/>
        <v>26.028340523400001</v>
      </c>
      <c r="J28" s="3">
        <f t="shared" si="3"/>
        <v>1.7848176646948162</v>
      </c>
      <c r="K28" s="3">
        <v>6.0904999999999996</v>
      </c>
      <c r="L28" s="3">
        <v>1.9983194322075848</v>
      </c>
    </row>
    <row r="29" spans="1:12" ht="24.95" customHeight="1">
      <c r="A29" s="2" t="s">
        <v>26</v>
      </c>
      <c r="B29" s="3">
        <v>12.089031499280646</v>
      </c>
      <c r="C29" s="3">
        <v>22.933615664249999</v>
      </c>
      <c r="D29" s="3">
        <f t="shared" si="0"/>
        <v>1.8970597988444862</v>
      </c>
      <c r="E29" s="3">
        <v>3.6884590000000008</v>
      </c>
      <c r="F29" s="3">
        <v>2.1890456079999714</v>
      </c>
      <c r="G29" s="3">
        <f t="shared" si="1"/>
        <v>0.59348514054242463</v>
      </c>
      <c r="H29" s="3">
        <f t="shared" si="2"/>
        <v>15.777490499280646</v>
      </c>
      <c r="I29" s="3">
        <f t="shared" si="2"/>
        <v>25.122661272249971</v>
      </c>
      <c r="J29" s="3">
        <f t="shared" si="3"/>
        <v>1.5923103406967924</v>
      </c>
      <c r="K29" s="3">
        <v>6.1281499999999998</v>
      </c>
      <c r="L29" s="3">
        <v>1.9983194322075848</v>
      </c>
    </row>
    <row r="30" spans="1:12" ht="24.95" customHeight="1">
      <c r="A30" s="2" t="s">
        <v>27</v>
      </c>
      <c r="B30" s="3">
        <v>13.26369906132178</v>
      </c>
      <c r="C30" s="3">
        <v>25.948895029500001</v>
      </c>
      <c r="D30" s="3">
        <f t="shared" si="0"/>
        <v>1.9563844829056376</v>
      </c>
      <c r="E30" s="3">
        <v>4.926438000000001</v>
      </c>
      <c r="F30" s="3">
        <v>2.869830528000084</v>
      </c>
      <c r="G30" s="3">
        <f t="shared" si="1"/>
        <v>0.58253661732880502</v>
      </c>
      <c r="H30" s="3">
        <f t="shared" si="2"/>
        <v>18.190137061321781</v>
      </c>
      <c r="I30" s="3">
        <f t="shared" si="2"/>
        <v>28.818725557500084</v>
      </c>
      <c r="J30" s="3">
        <f t="shared" si="3"/>
        <v>1.5843050253193627</v>
      </c>
      <c r="K30" s="3">
        <v>6.641449999999999</v>
      </c>
      <c r="L30" s="3">
        <v>1.9983194322075848</v>
      </c>
    </row>
    <row r="31" spans="1:12" ht="24.95" customHeight="1">
      <c r="A31" s="2" t="s">
        <v>28</v>
      </c>
      <c r="B31" s="3">
        <v>13.669561025976796</v>
      </c>
      <c r="C31" s="3">
        <v>26.5361236625</v>
      </c>
      <c r="D31" s="3">
        <f t="shared" si="0"/>
        <v>1.9412564611308569</v>
      </c>
      <c r="E31" s="3">
        <v>6.0174470000000007</v>
      </c>
      <c r="F31" s="3">
        <v>1.7775845627999858</v>
      </c>
      <c r="G31" s="3">
        <f t="shared" si="1"/>
        <v>0.29540510498887412</v>
      </c>
      <c r="H31" s="3">
        <f t="shared" si="2"/>
        <v>19.687008025976795</v>
      </c>
      <c r="I31" s="3">
        <f t="shared" si="2"/>
        <v>28.313708225299987</v>
      </c>
      <c r="J31" s="3">
        <f t="shared" si="3"/>
        <v>1.4381925474881889</v>
      </c>
      <c r="K31" s="3">
        <v>7.0357249999999993</v>
      </c>
      <c r="L31" s="3">
        <v>1.9983194322075848</v>
      </c>
    </row>
    <row r="32" spans="1:12" ht="24.95" customHeight="1">
      <c r="A32" s="2" t="s">
        <v>29</v>
      </c>
      <c r="B32" s="3">
        <v>13.394228425968713</v>
      </c>
      <c r="C32" s="3">
        <v>24.762859241999998</v>
      </c>
      <c r="D32" s="3">
        <f t="shared" si="0"/>
        <v>1.848770862679167</v>
      </c>
      <c r="E32" s="3">
        <v>5.7381910000000014</v>
      </c>
      <c r="F32" s="3">
        <v>1.4641768291999215</v>
      </c>
      <c r="G32" s="3">
        <f t="shared" si="1"/>
        <v>0.25516348779605302</v>
      </c>
      <c r="H32" s="3">
        <f t="shared" si="2"/>
        <v>19.132419425968713</v>
      </c>
      <c r="I32" s="3">
        <f t="shared" si="2"/>
        <v>26.227036071199919</v>
      </c>
      <c r="J32" s="3">
        <f t="shared" si="3"/>
        <v>1.3708164914888694</v>
      </c>
      <c r="K32" s="3">
        <v>7.6679500000000003</v>
      </c>
      <c r="L32" s="3">
        <v>1.9588702840735444</v>
      </c>
    </row>
    <row r="33" spans="1:12" ht="24.95" customHeight="1">
      <c r="A33" s="2" t="s">
        <v>30</v>
      </c>
      <c r="B33" s="3">
        <v>14.412531428499719</v>
      </c>
      <c r="C33" s="3">
        <v>25.76787172425</v>
      </c>
      <c r="D33" s="3">
        <f t="shared" si="0"/>
        <v>1.7878796554292977</v>
      </c>
      <c r="E33" s="3">
        <v>6.5076809999999989</v>
      </c>
      <c r="F33" s="3">
        <v>2.5360396919998234</v>
      </c>
      <c r="G33" s="3">
        <f t="shared" si="1"/>
        <v>0.38969944777560911</v>
      </c>
      <c r="H33" s="3">
        <f t="shared" si="2"/>
        <v>20.920212428499717</v>
      </c>
      <c r="I33" s="3">
        <f t="shared" si="2"/>
        <v>28.303911416249825</v>
      </c>
      <c r="J33" s="3">
        <f t="shared" si="3"/>
        <v>1.3529456984715535</v>
      </c>
      <c r="K33" s="3">
        <v>8.2035250000000008</v>
      </c>
      <c r="L33" s="3">
        <v>1.9588702840735444</v>
      </c>
    </row>
    <row r="34" spans="1:12" ht="24.95" customHeight="1">
      <c r="A34" s="2" t="s">
        <v>31</v>
      </c>
      <c r="B34" s="3">
        <v>13.418776524590193</v>
      </c>
      <c r="C34" s="3">
        <v>22.59139191425</v>
      </c>
      <c r="D34" s="3">
        <f t="shared" si="0"/>
        <v>1.6835657016010956</v>
      </c>
      <c r="E34" s="3">
        <v>6.8984519999999989</v>
      </c>
      <c r="F34" s="3">
        <v>5.2096033323997526</v>
      </c>
      <c r="G34" s="3">
        <f t="shared" si="1"/>
        <v>0.75518439968847406</v>
      </c>
      <c r="H34" s="3">
        <f t="shared" si="2"/>
        <v>20.317228524590192</v>
      </c>
      <c r="I34" s="3">
        <f t="shared" si="2"/>
        <v>27.800995246649752</v>
      </c>
      <c r="J34" s="3">
        <f t="shared" si="3"/>
        <v>1.3683458456453284</v>
      </c>
      <c r="K34" s="3">
        <v>8.3393749999999986</v>
      </c>
      <c r="L34" s="3">
        <v>1.9588702840735444</v>
      </c>
    </row>
    <row r="35" spans="1:12" ht="24.95" customHeight="1">
      <c r="A35" s="2" t="s">
        <v>32</v>
      </c>
      <c r="B35" s="3">
        <v>11.827311552745982</v>
      </c>
      <c r="C35" s="3">
        <v>20.030987900250004</v>
      </c>
      <c r="D35" s="3">
        <f t="shared" si="0"/>
        <v>1.6936213957769084</v>
      </c>
      <c r="E35" s="3">
        <v>5.3946760000000005</v>
      </c>
      <c r="F35" s="3">
        <v>3.4032812767999752</v>
      </c>
      <c r="G35" s="3">
        <f t="shared" si="1"/>
        <v>0.63085925397558162</v>
      </c>
      <c r="H35" s="3">
        <f t="shared" si="2"/>
        <v>17.221987552745983</v>
      </c>
      <c r="I35" s="3">
        <f t="shared" si="2"/>
        <v>23.43426917704998</v>
      </c>
      <c r="J35" s="3">
        <f t="shared" si="3"/>
        <v>1.3607180417055564</v>
      </c>
      <c r="K35" s="3">
        <v>8.6962250000000001</v>
      </c>
      <c r="L35" s="3">
        <v>1.9588702840735444</v>
      </c>
    </row>
    <row r="36" spans="1:12" ht="24.95" customHeight="1">
      <c r="A36" s="2" t="s">
        <v>33</v>
      </c>
      <c r="B36" s="3">
        <v>10.35854885184127</v>
      </c>
      <c r="C36" s="3">
        <v>19.763137754749998</v>
      </c>
      <c r="D36" s="3">
        <f t="shared" si="0"/>
        <v>1.9079060240409087</v>
      </c>
      <c r="E36" s="3">
        <v>5.3748379999999987</v>
      </c>
      <c r="F36" s="3">
        <v>3.3403825763999819</v>
      </c>
      <c r="G36" s="3">
        <f t="shared" si="1"/>
        <v>0.62148525711844393</v>
      </c>
      <c r="H36" s="3">
        <f t="shared" si="2"/>
        <v>15.733386851841269</v>
      </c>
      <c r="I36" s="3">
        <f t="shared" si="2"/>
        <v>23.10352033114998</v>
      </c>
      <c r="J36" s="3">
        <f t="shared" si="3"/>
        <v>1.4684390938017384</v>
      </c>
      <c r="K36" s="3">
        <v>7.7129749999999992</v>
      </c>
      <c r="L36" s="3">
        <v>1.9194251360559242</v>
      </c>
    </row>
    <row r="37" spans="1:12" ht="24.95" customHeight="1">
      <c r="A37" s="2" t="s">
        <v>34</v>
      </c>
      <c r="B37" s="3">
        <v>8.5845877136969424</v>
      </c>
      <c r="C37" s="3">
        <v>16.3662165</v>
      </c>
      <c r="D37" s="3">
        <f t="shared" si="0"/>
        <v>1.9064650564274925</v>
      </c>
      <c r="E37" s="3">
        <v>4.6962259999999985</v>
      </c>
      <c r="F37" s="3">
        <v>5.2800911648000319</v>
      </c>
      <c r="G37" s="3">
        <f t="shared" si="1"/>
        <v>1.1243264623125109</v>
      </c>
      <c r="H37" s="3">
        <f t="shared" si="2"/>
        <v>13.28081371369694</v>
      </c>
      <c r="I37" s="3">
        <f t="shared" si="2"/>
        <v>21.646307664800034</v>
      </c>
      <c r="J37" s="3">
        <f t="shared" si="3"/>
        <v>1.6298931775901264</v>
      </c>
      <c r="K37" s="3">
        <v>7.26145</v>
      </c>
      <c r="L37" s="3">
        <v>1.9053184446415565</v>
      </c>
    </row>
    <row r="38" spans="1:12" ht="24.95" customHeight="1">
      <c r="A38" s="2" t="s">
        <v>35</v>
      </c>
      <c r="B38" s="3">
        <v>8.1409269817639416</v>
      </c>
      <c r="C38" s="3">
        <v>16.64963775</v>
      </c>
      <c r="D38" s="3">
        <f t="shared" si="0"/>
        <v>2.0451771385858111</v>
      </c>
      <c r="E38" s="3">
        <v>4.2072849999999997</v>
      </c>
      <c r="F38" s="3">
        <v>4.9535936547999784</v>
      </c>
      <c r="G38" s="3">
        <f t="shared" si="1"/>
        <v>1.1773848585964533</v>
      </c>
      <c r="H38" s="3">
        <f t="shared" si="2"/>
        <v>12.348211981763942</v>
      </c>
      <c r="I38" s="3">
        <f t="shared" si="2"/>
        <v>21.603231404799978</v>
      </c>
      <c r="J38" s="3">
        <f t="shared" si="3"/>
        <v>1.7495027973850799</v>
      </c>
      <c r="K38" s="3">
        <v>6.8105000000000002</v>
      </c>
      <c r="L38" s="3">
        <v>1.9053184446415565</v>
      </c>
    </row>
    <row r="39" spans="1:12" ht="24.95" customHeight="1">
      <c r="A39" s="2" t="s">
        <v>36</v>
      </c>
      <c r="B39" s="3">
        <v>6.838755741121898</v>
      </c>
      <c r="C39" s="3">
        <v>14.535182185499998</v>
      </c>
      <c r="D39" s="3">
        <f t="shared" si="0"/>
        <v>2.1254132675186761</v>
      </c>
      <c r="E39" s="3">
        <v>3.8056779999999999</v>
      </c>
      <c r="F39" s="3">
        <v>3.6651559495999684</v>
      </c>
      <c r="G39" s="3">
        <f t="shared" si="1"/>
        <v>0.96307568575165015</v>
      </c>
      <c r="H39" s="3">
        <f t="shared" si="2"/>
        <v>10.644433741121897</v>
      </c>
      <c r="I39" s="3">
        <f t="shared" si="2"/>
        <v>18.200338135099965</v>
      </c>
      <c r="J39" s="3">
        <f t="shared" si="3"/>
        <v>1.7098455942083486</v>
      </c>
      <c r="K39" s="3">
        <v>6.9617250000000004</v>
      </c>
      <c r="L39" s="3">
        <v>1.8912117532271882</v>
      </c>
    </row>
    <row r="40" spans="1:12" ht="24.95" customHeight="1">
      <c r="A40" s="2" t="s">
        <v>37</v>
      </c>
      <c r="B40" s="3">
        <v>5.6558445250257909</v>
      </c>
      <c r="C40" s="3">
        <v>11.54889375</v>
      </c>
      <c r="D40" s="3">
        <f t="shared" si="0"/>
        <v>2.0419397490328532</v>
      </c>
      <c r="E40" s="3">
        <v>3.3020690000000004</v>
      </c>
      <c r="F40" s="3">
        <v>1.9761152260000325</v>
      </c>
      <c r="G40" s="3">
        <f t="shared" si="1"/>
        <v>0.5984475872551519</v>
      </c>
      <c r="H40" s="3">
        <f t="shared" si="2"/>
        <v>8.9579135250257913</v>
      </c>
      <c r="I40" s="3">
        <f t="shared" si="2"/>
        <v>13.525008976000032</v>
      </c>
      <c r="J40" s="3">
        <f t="shared" si="3"/>
        <v>1.509839198404306</v>
      </c>
      <c r="K40" s="3">
        <v>6.5966500000000012</v>
      </c>
      <c r="L40" s="3">
        <v>1.9194251360559242</v>
      </c>
    </row>
    <row r="41" spans="1:12" ht="24.95" customHeight="1">
      <c r="A41" s="2" t="s">
        <v>38</v>
      </c>
      <c r="B41" s="3">
        <v>5.2119779740281293</v>
      </c>
      <c r="C41" s="3">
        <v>10.823158249999999</v>
      </c>
      <c r="D41" s="3">
        <f t="shared" si="0"/>
        <v>2.0765932442410557</v>
      </c>
      <c r="E41" s="3">
        <v>3.3618310000000005</v>
      </c>
      <c r="F41" s="3">
        <v>4.6859386900000661</v>
      </c>
      <c r="G41" s="3">
        <f t="shared" si="1"/>
        <v>1.393865036642254</v>
      </c>
      <c r="H41" s="3">
        <f t="shared" si="2"/>
        <v>8.5738089740281289</v>
      </c>
      <c r="I41" s="3">
        <f t="shared" si="2"/>
        <v>15.509096940000065</v>
      </c>
      <c r="J41" s="3">
        <f t="shared" si="3"/>
        <v>1.8088922889442001</v>
      </c>
      <c r="K41" s="3">
        <v>6.8992250000000004</v>
      </c>
      <c r="L41" s="3">
        <v>1.9194251360559242</v>
      </c>
    </row>
    <row r="42" spans="1:12" ht="24.95" customHeight="1">
      <c r="A42" s="2" t="s">
        <v>39</v>
      </c>
      <c r="B42" s="3">
        <v>4.9554119499997373</v>
      </c>
      <c r="C42" s="3">
        <v>10.015927425000001</v>
      </c>
      <c r="D42" s="3">
        <f t="shared" si="0"/>
        <v>2.0212098461361081</v>
      </c>
      <c r="E42" s="3">
        <v>2.5281229999999999</v>
      </c>
      <c r="F42" s="3">
        <v>3.3789119448000076</v>
      </c>
      <c r="G42" s="3">
        <f t="shared" si="1"/>
        <v>1.3365298859272305</v>
      </c>
      <c r="H42" s="3">
        <f t="shared" si="2"/>
        <v>7.4835349499997372</v>
      </c>
      <c r="I42" s="3">
        <f t="shared" si="2"/>
        <v>13.394839369800009</v>
      </c>
      <c r="J42" s="3">
        <f t="shared" si="3"/>
        <v>1.7899080393551818</v>
      </c>
      <c r="K42" s="3">
        <v>6.8552750000000016</v>
      </c>
      <c r="L42" s="3">
        <v>1.9194251360559242</v>
      </c>
    </row>
    <row r="43" spans="1:12" ht="24.95" customHeight="1">
      <c r="A43" s="2" t="s">
        <v>40</v>
      </c>
      <c r="B43" s="3">
        <v>4.7277014723971691</v>
      </c>
      <c r="C43" s="3">
        <v>9.6609887170000004</v>
      </c>
      <c r="D43" s="3">
        <f t="shared" si="0"/>
        <v>2.0434853540152611</v>
      </c>
      <c r="E43" s="3">
        <v>2.4279219999999997</v>
      </c>
      <c r="F43" s="3">
        <v>4.5787629528000862</v>
      </c>
      <c r="G43" s="3">
        <f t="shared" si="1"/>
        <v>1.8858772863378999</v>
      </c>
      <c r="H43" s="3">
        <f t="shared" si="2"/>
        <v>7.1556234723971688</v>
      </c>
      <c r="I43" s="3">
        <f t="shared" si="2"/>
        <v>14.239751669800086</v>
      </c>
      <c r="J43" s="3">
        <f t="shared" si="3"/>
        <v>1.9900085191360271</v>
      </c>
      <c r="K43" s="3">
        <v>6.6868500000000006</v>
      </c>
      <c r="L43" s="3">
        <v>1.9143870319793643</v>
      </c>
    </row>
    <row r="44" spans="1:12" ht="24.95" customHeight="1">
      <c r="A44" s="2" t="s">
        <v>41</v>
      </c>
      <c r="B44" s="3">
        <v>4.7271640969648123</v>
      </c>
      <c r="C44" s="3">
        <v>9.2423318455000008</v>
      </c>
      <c r="D44" s="3">
        <f t="shared" si="0"/>
        <v>1.9551535880538311</v>
      </c>
      <c r="E44" s="3">
        <v>1.5203599999999995</v>
      </c>
      <c r="F44" s="3">
        <v>2.7374212648000755</v>
      </c>
      <c r="G44" s="3">
        <f t="shared" si="1"/>
        <v>1.8005086063827491</v>
      </c>
      <c r="H44" s="3">
        <f t="shared" si="2"/>
        <v>6.2475240969648116</v>
      </c>
      <c r="I44" s="3">
        <f t="shared" si="2"/>
        <v>11.979753110300077</v>
      </c>
      <c r="J44" s="3">
        <f t="shared" si="3"/>
        <v>1.9175201126667301</v>
      </c>
      <c r="K44" s="3">
        <v>5.4878999999999998</v>
      </c>
      <c r="L44" s="3">
        <v>1.0241309941719243</v>
      </c>
    </row>
    <row r="45" spans="1:12" ht="24.95" customHeight="1">
      <c r="A45" s="2" t="s">
        <v>42</v>
      </c>
      <c r="B45" s="3">
        <v>4.7625591898273161</v>
      </c>
      <c r="C45" s="3">
        <v>9.6641685057500002</v>
      </c>
      <c r="D45" s="3">
        <f t="shared" si="0"/>
        <v>2.0291965140070856</v>
      </c>
      <c r="E45" s="3">
        <v>2.0009250000000005</v>
      </c>
      <c r="F45" s="3">
        <v>4.3756163060000359</v>
      </c>
      <c r="G45" s="3">
        <f t="shared" si="1"/>
        <v>2.1867967594987494</v>
      </c>
      <c r="H45" s="3">
        <f t="shared" si="2"/>
        <v>6.7634841898273166</v>
      </c>
      <c r="I45" s="3">
        <f t="shared" si="2"/>
        <v>14.039784811750035</v>
      </c>
      <c r="J45" s="3">
        <f t="shared" si="3"/>
        <v>2.0758213396679048</v>
      </c>
      <c r="K45" s="3">
        <v>5.0517750000000019</v>
      </c>
      <c r="L45" s="3">
        <v>0.99591761134318812</v>
      </c>
    </row>
    <row r="46" spans="1:12" ht="24.95" customHeight="1">
      <c r="A46" s="2" t="s">
        <v>43</v>
      </c>
      <c r="B46" s="3">
        <v>5.1229296240550637</v>
      </c>
      <c r="C46" s="3">
        <v>10.65163152</v>
      </c>
      <c r="D46" s="3">
        <f t="shared" si="0"/>
        <v>2.0792070751830245</v>
      </c>
      <c r="E46" s="3">
        <v>1.9558100000000003</v>
      </c>
      <c r="F46" s="3">
        <v>2.6911193067999006</v>
      </c>
      <c r="G46" s="3">
        <f t="shared" si="1"/>
        <v>1.3759615232562981</v>
      </c>
      <c r="H46" s="3">
        <f t="shared" si="2"/>
        <v>7.0787396240550642</v>
      </c>
      <c r="I46" s="3">
        <f t="shared" si="2"/>
        <v>13.3427508267999</v>
      </c>
      <c r="J46" s="3">
        <f t="shared" si="3"/>
        <v>1.8849048750795117</v>
      </c>
      <c r="K46" s="3">
        <v>4.8499749999999997</v>
      </c>
      <c r="L46" s="3">
        <v>0.99591761134318812</v>
      </c>
    </row>
    <row r="47" spans="1:12" ht="24.95" customHeight="1">
      <c r="A47" s="2" t="s">
        <v>44</v>
      </c>
      <c r="B47" s="3">
        <v>5.3318262168370794</v>
      </c>
      <c r="C47" s="3">
        <v>11.111280911750002</v>
      </c>
      <c r="D47" s="3">
        <f t="shared" si="0"/>
        <v>2.0839540637431697</v>
      </c>
      <c r="E47" s="3">
        <v>1.8194850000000002</v>
      </c>
      <c r="F47" s="3">
        <v>3.3144822095999809</v>
      </c>
      <c r="G47" s="3">
        <f t="shared" si="1"/>
        <v>1.8216595408041178</v>
      </c>
      <c r="H47" s="3">
        <f t="shared" si="2"/>
        <v>7.1513112168370796</v>
      </c>
      <c r="I47" s="3">
        <f t="shared" si="2"/>
        <v>14.425763121349984</v>
      </c>
      <c r="J47" s="3">
        <f t="shared" si="3"/>
        <v>2.0172193160026235</v>
      </c>
      <c r="K47" s="3">
        <v>4.8002500000000001</v>
      </c>
      <c r="L47" s="3">
        <v>0.99300670676562031</v>
      </c>
    </row>
    <row r="48" spans="1:12" ht="24.95" customHeight="1">
      <c r="A48" s="2" t="s">
        <v>45</v>
      </c>
      <c r="B48" s="3">
        <v>6.0632356970616179</v>
      </c>
      <c r="C48" s="3">
        <v>13.390122903500002</v>
      </c>
      <c r="D48" s="3">
        <f t="shared" si="0"/>
        <v>2.2084120711304625</v>
      </c>
      <c r="E48" s="3">
        <v>1.5648830000000005</v>
      </c>
      <c r="F48" s="3">
        <v>2.3519922943999187</v>
      </c>
      <c r="G48" s="3">
        <f t="shared" si="1"/>
        <v>1.5029828392281839</v>
      </c>
      <c r="H48" s="3">
        <f t="shared" si="2"/>
        <v>7.6281186970616179</v>
      </c>
      <c r="I48" s="3">
        <f t="shared" si="2"/>
        <v>15.742115197899921</v>
      </c>
      <c r="J48" s="3">
        <f t="shared" si="3"/>
        <v>2.0636956270703872</v>
      </c>
      <c r="K48" s="3">
        <v>4.3825500000000002</v>
      </c>
      <c r="L48" s="3">
        <v>0.94970140328087793</v>
      </c>
    </row>
    <row r="49" spans="1:12" ht="24.95" customHeight="1">
      <c r="A49" s="2" t="s">
        <v>46</v>
      </c>
      <c r="B49" s="3">
        <v>6.3276392081195398</v>
      </c>
      <c r="C49" s="3">
        <v>14.29942864625</v>
      </c>
      <c r="D49" s="3">
        <f t="shared" si="0"/>
        <v>2.2598362795244662</v>
      </c>
      <c r="E49" s="3">
        <v>1.351288</v>
      </c>
      <c r="F49" s="3">
        <v>3.4518651444000708</v>
      </c>
      <c r="G49" s="3">
        <f t="shared" si="1"/>
        <v>2.5544999618142623</v>
      </c>
      <c r="H49" s="3">
        <f t="shared" si="2"/>
        <v>7.6789272081195401</v>
      </c>
      <c r="I49" s="3">
        <f t="shared" si="2"/>
        <v>17.75129379065007</v>
      </c>
      <c r="J49" s="3">
        <f t="shared" si="3"/>
        <v>2.31168929064469</v>
      </c>
      <c r="K49" s="3">
        <v>4.5303000000000013</v>
      </c>
      <c r="L49" s="3">
        <v>0.95359753710008421</v>
      </c>
    </row>
    <row r="50" spans="1:12" ht="24.95" customHeight="1">
      <c r="A50" s="2" t="s">
        <v>47</v>
      </c>
      <c r="B50" s="3">
        <v>6.2132311400068296</v>
      </c>
      <c r="C50" s="3">
        <v>14.797828000000001</v>
      </c>
      <c r="D50" s="3">
        <f t="shared" si="0"/>
        <v>2.3816638503462686</v>
      </c>
      <c r="E50" s="3">
        <v>1.6176190000000004</v>
      </c>
      <c r="F50" s="3">
        <v>2.528849712799953</v>
      </c>
      <c r="G50" s="3">
        <f t="shared" si="1"/>
        <v>1.5633160297943782</v>
      </c>
      <c r="H50" s="3">
        <f t="shared" si="2"/>
        <v>7.83085014000683</v>
      </c>
      <c r="I50" s="3">
        <f t="shared" si="2"/>
        <v>17.326677712799953</v>
      </c>
      <c r="J50" s="3">
        <f t="shared" si="3"/>
        <v>2.2126177111065033</v>
      </c>
      <c r="K50" s="3">
        <v>4.8796000000000008</v>
      </c>
      <c r="L50" s="3">
        <v>0.95359753710008421</v>
      </c>
    </row>
    <row r="51" spans="1:12" ht="24.95" customHeight="1">
      <c r="A51" s="2" t="s">
        <v>48</v>
      </c>
      <c r="B51" s="3">
        <v>6.5301684357766421</v>
      </c>
      <c r="C51" s="3">
        <v>15.351268500000002</v>
      </c>
      <c r="D51" s="3">
        <f t="shared" si="0"/>
        <v>2.3508227469134573</v>
      </c>
      <c r="E51" s="3">
        <v>1.0317880000000001</v>
      </c>
      <c r="F51" s="3">
        <v>1.7308894927999618</v>
      </c>
      <c r="G51" s="3">
        <f t="shared" si="1"/>
        <v>1.677563116454118</v>
      </c>
      <c r="H51" s="3">
        <f t="shared" si="2"/>
        <v>7.5619564357766418</v>
      </c>
      <c r="I51" s="3">
        <f t="shared" si="2"/>
        <v>17.082157992799964</v>
      </c>
      <c r="J51" s="3">
        <f t="shared" si="3"/>
        <v>2.2589601167208473</v>
      </c>
      <c r="K51" s="3">
        <v>4.8710249999999995</v>
      </c>
      <c r="L51" s="3">
        <v>0.95359753710008421</v>
      </c>
    </row>
    <row r="52" spans="1:12" ht="24.95" customHeight="1">
      <c r="A52" s="2" t="s">
        <v>49</v>
      </c>
      <c r="B52" s="3">
        <v>6.3064588290047103</v>
      </c>
      <c r="C52" s="3">
        <v>14.462322607499999</v>
      </c>
      <c r="D52" s="3">
        <f t="shared" si="0"/>
        <v>2.2932556922412277</v>
      </c>
      <c r="E52" s="3">
        <v>1.366379</v>
      </c>
      <c r="F52" s="3">
        <v>1.016613194399979</v>
      </c>
      <c r="G52" s="3">
        <f t="shared" si="1"/>
        <v>0.74401992009536078</v>
      </c>
      <c r="H52" s="3">
        <f t="shared" si="2"/>
        <v>7.6728378290047106</v>
      </c>
      <c r="I52" s="3">
        <f t="shared" si="2"/>
        <v>15.478935801899977</v>
      </c>
      <c r="J52" s="3">
        <f t="shared" si="3"/>
        <v>2.0173677779799815</v>
      </c>
      <c r="K52" s="3">
        <v>4.8447250000000004</v>
      </c>
      <c r="L52" s="3">
        <v>0.96768707056827619</v>
      </c>
    </row>
    <row r="53" spans="1:12" ht="24.95" customHeight="1">
      <c r="A53" s="2" t="s">
        <v>50</v>
      </c>
      <c r="B53" s="3">
        <v>6.185492715074802</v>
      </c>
      <c r="C53" s="3">
        <v>14.174726625000002</v>
      </c>
      <c r="D53" s="3">
        <f t="shared" si="0"/>
        <v>2.2916083290267983</v>
      </c>
      <c r="E53" s="3">
        <v>1.0651400000000002</v>
      </c>
      <c r="F53" s="3">
        <v>2.6533370680000261</v>
      </c>
      <c r="G53" s="3">
        <f t="shared" si="1"/>
        <v>2.4910688435323296</v>
      </c>
      <c r="H53" s="3">
        <f t="shared" si="2"/>
        <v>7.2506327150748024</v>
      </c>
      <c r="I53" s="3">
        <f t="shared" si="2"/>
        <v>16.828063693000029</v>
      </c>
      <c r="J53" s="3">
        <f t="shared" si="3"/>
        <v>2.3209096853041218</v>
      </c>
      <c r="K53" s="3">
        <v>4.8290250000000015</v>
      </c>
      <c r="L53" s="3">
        <v>0.96768707056827619</v>
      </c>
    </row>
    <row r="54" spans="1:12" ht="24.95" customHeight="1">
      <c r="A54" s="2" t="s">
        <v>51</v>
      </c>
      <c r="B54" s="3">
        <v>6.2327207385931969</v>
      </c>
      <c r="C54" s="3">
        <v>14.002947605000001</v>
      </c>
      <c r="D54" s="3">
        <f t="shared" si="0"/>
        <v>2.2466829804026549</v>
      </c>
      <c r="E54" s="3">
        <v>1.1933339999999999</v>
      </c>
      <c r="F54" s="3">
        <v>1.741526646800011</v>
      </c>
      <c r="G54" s="3">
        <f t="shared" si="1"/>
        <v>1.459379056324559</v>
      </c>
      <c r="H54" s="3">
        <f t="shared" si="2"/>
        <v>7.426054738593197</v>
      </c>
      <c r="I54" s="3">
        <f t="shared" si="2"/>
        <v>15.744474251800012</v>
      </c>
      <c r="J54" s="3">
        <f t="shared" si="3"/>
        <v>2.1201667380629448</v>
      </c>
      <c r="K54" s="3">
        <v>4.6933749999999996</v>
      </c>
      <c r="L54" s="3">
        <v>0.96768707056827619</v>
      </c>
    </row>
    <row r="55" spans="1:12" ht="24.95" customHeight="1">
      <c r="A55" s="2" t="s">
        <v>52</v>
      </c>
      <c r="B55" s="3">
        <v>6.1622767896777297</v>
      </c>
      <c r="C55" s="3">
        <v>13.881211344999999</v>
      </c>
      <c r="D55" s="3">
        <f t="shared" si="0"/>
        <v>2.2526108155758364</v>
      </c>
      <c r="E55" s="3">
        <v>1.3819560000000004</v>
      </c>
      <c r="F55" s="3">
        <v>1.078524677199971</v>
      </c>
      <c r="G55" s="3">
        <f t="shared" si="1"/>
        <v>0.78043344158567329</v>
      </c>
      <c r="H55" s="3">
        <f t="shared" si="2"/>
        <v>7.5442327896777304</v>
      </c>
      <c r="I55" s="3">
        <f t="shared" si="2"/>
        <v>14.959736022199969</v>
      </c>
      <c r="J55" s="3">
        <f t="shared" si="3"/>
        <v>1.9829366933995431</v>
      </c>
      <c r="K55" s="3">
        <v>4.9499249999999995</v>
      </c>
      <c r="L55" s="3">
        <v>0.96768707056827619</v>
      </c>
    </row>
    <row r="56" spans="1:12" ht="24.95" customHeight="1">
      <c r="A56" s="2" t="s">
        <v>53</v>
      </c>
      <c r="B56" s="3">
        <v>5.9163964896475809</v>
      </c>
      <c r="C56" s="3">
        <v>13.427710208000001</v>
      </c>
      <c r="D56" s="3">
        <f t="shared" si="0"/>
        <v>2.2695757851076412</v>
      </c>
      <c r="E56" s="3">
        <v>1.2691769999999996</v>
      </c>
      <c r="F56" s="3">
        <v>0.18496583480000128</v>
      </c>
      <c r="G56" s="3">
        <f t="shared" si="1"/>
        <v>0.14573683166335455</v>
      </c>
      <c r="H56" s="3">
        <f t="shared" si="2"/>
        <v>7.1855734896475809</v>
      </c>
      <c r="I56" s="3">
        <f t="shared" si="2"/>
        <v>13.612676042800002</v>
      </c>
      <c r="J56" s="3">
        <f t="shared" si="3"/>
        <v>1.8944453163567381</v>
      </c>
      <c r="K56" s="3">
        <v>5.0584499999999997</v>
      </c>
      <c r="L56" s="3">
        <v>0.99030255997861216</v>
      </c>
    </row>
    <row r="57" spans="1:12" ht="24.95" customHeight="1">
      <c r="A57" s="2" t="s">
        <v>54</v>
      </c>
      <c r="B57" s="3">
        <v>6.0740685959643441</v>
      </c>
      <c r="C57" s="3">
        <v>13.870245409999999</v>
      </c>
      <c r="D57" s="3">
        <f t="shared" si="0"/>
        <v>2.2835180720901791</v>
      </c>
      <c r="E57" s="3">
        <v>1.2676929999999995</v>
      </c>
      <c r="F57" s="3">
        <v>1.7017050400000442</v>
      </c>
      <c r="G57" s="3">
        <f t="shared" si="1"/>
        <v>1.3423636795344336</v>
      </c>
      <c r="H57" s="3">
        <f t="shared" si="2"/>
        <v>7.3417615959643436</v>
      </c>
      <c r="I57" s="3">
        <f t="shared" si="2"/>
        <v>15.571950450000044</v>
      </c>
      <c r="J57" s="3">
        <f t="shared" si="3"/>
        <v>2.1210100936210883</v>
      </c>
      <c r="K57" s="3">
        <v>5.2193999999999994</v>
      </c>
      <c r="L57" s="3">
        <v>0.9959004533970125</v>
      </c>
    </row>
    <row r="58" spans="1:12" ht="24.95" customHeight="1">
      <c r="A58" s="2" t="s">
        <v>55</v>
      </c>
      <c r="B58" s="3">
        <v>5.8860638280647448</v>
      </c>
      <c r="C58" s="3">
        <v>13.422311577</v>
      </c>
      <c r="D58" s="3">
        <f t="shared" si="0"/>
        <v>2.2803544047555917</v>
      </c>
      <c r="E58" s="3">
        <v>1.1940230000000003</v>
      </c>
      <c r="F58" s="3">
        <v>2.467806428000022</v>
      </c>
      <c r="G58" s="3">
        <f t="shared" si="1"/>
        <v>2.066799741713536</v>
      </c>
      <c r="H58" s="3">
        <f t="shared" si="2"/>
        <v>7.0800868280647453</v>
      </c>
      <c r="I58" s="3">
        <f t="shared" si="2"/>
        <v>15.890118005000023</v>
      </c>
      <c r="J58" s="3">
        <f t="shared" si="3"/>
        <v>2.244339425614557</v>
      </c>
      <c r="K58" s="3">
        <v>5.3774249999999997</v>
      </c>
      <c r="L58" s="3">
        <v>0.9959004533970125</v>
      </c>
    </row>
    <row r="59" spans="1:12" ht="24.95" customHeight="1">
      <c r="A59" s="2" t="s">
        <v>56</v>
      </c>
      <c r="B59" s="3">
        <v>5.7686944062766363</v>
      </c>
      <c r="C59" s="3">
        <v>13.385784937499999</v>
      </c>
      <c r="D59" s="3">
        <f t="shared" si="0"/>
        <v>2.3204184508258185</v>
      </c>
      <c r="E59" s="3">
        <v>1.26268</v>
      </c>
      <c r="F59" s="3">
        <v>3.0294282056000292</v>
      </c>
      <c r="G59" s="3">
        <f t="shared" si="1"/>
        <v>2.3992050286692028</v>
      </c>
      <c r="H59" s="3">
        <f t="shared" si="2"/>
        <v>7.0313744062766368</v>
      </c>
      <c r="I59" s="3">
        <f t="shared" si="2"/>
        <v>16.415213143100029</v>
      </c>
      <c r="J59" s="3">
        <f t="shared" si="3"/>
        <v>2.334566785185952</v>
      </c>
      <c r="K59" s="3">
        <v>5.580025</v>
      </c>
      <c r="L59" s="3">
        <v>0.99256410891964597</v>
      </c>
    </row>
    <row r="60" spans="1:12" ht="24.95" customHeight="1">
      <c r="A60" s="2" t="s">
        <v>57</v>
      </c>
      <c r="B60" s="3">
        <v>6.6439403466761133</v>
      </c>
      <c r="C60" s="3">
        <v>15.714257609999999</v>
      </c>
      <c r="D60" s="3">
        <f t="shared" si="0"/>
        <v>2.3652014903868999</v>
      </c>
      <c r="E60" s="3">
        <v>1.0994360000000003</v>
      </c>
      <c r="F60" s="3">
        <v>2.8430765112000418</v>
      </c>
      <c r="G60" s="3">
        <f t="shared" si="1"/>
        <v>2.585940892603154</v>
      </c>
      <c r="H60" s="3">
        <f t="shared" si="2"/>
        <v>7.7433763466761132</v>
      </c>
      <c r="I60" s="3">
        <f t="shared" si="2"/>
        <v>18.557334121200039</v>
      </c>
      <c r="J60" s="3">
        <f t="shared" si="3"/>
        <v>2.3965429665788975</v>
      </c>
      <c r="K60" s="3">
        <v>5.4566249999999998</v>
      </c>
      <c r="L60" s="3">
        <v>0.98318203955040739</v>
      </c>
    </row>
    <row r="61" spans="1:12" ht="24.95" customHeight="1">
      <c r="A61" s="2" t="s">
        <v>58</v>
      </c>
      <c r="B61" s="3">
        <v>7.0127019197586673</v>
      </c>
      <c r="C61" s="3">
        <v>16.374711923500001</v>
      </c>
      <c r="D61" s="3">
        <f t="shared" si="0"/>
        <v>2.3350075492818774</v>
      </c>
      <c r="E61" s="3">
        <v>1.60148</v>
      </c>
      <c r="F61" s="3">
        <v>5.2731389368000681</v>
      </c>
      <c r="G61" s="3">
        <f t="shared" si="1"/>
        <v>3.2926661193396534</v>
      </c>
      <c r="H61" s="3">
        <f t="shared" si="2"/>
        <v>8.6141819197586678</v>
      </c>
      <c r="I61" s="3">
        <f t="shared" si="2"/>
        <v>21.647850860300068</v>
      </c>
      <c r="J61" s="3">
        <f t="shared" si="3"/>
        <v>2.5130477928084605</v>
      </c>
      <c r="K61" s="3">
        <v>5.6920000000000002</v>
      </c>
      <c r="L61" s="3">
        <v>0.98179376198264434</v>
      </c>
    </row>
    <row r="62" spans="1:12" ht="24.95" customHeight="1">
      <c r="A62" s="2" t="s">
        <v>59</v>
      </c>
      <c r="B62" s="3">
        <v>7.2117450802429497</v>
      </c>
      <c r="C62" s="3">
        <v>17.418090622499999</v>
      </c>
      <c r="D62" s="3">
        <f t="shared" si="0"/>
        <v>2.4152393669901069</v>
      </c>
      <c r="E62" s="3">
        <v>2.3735799999999996</v>
      </c>
      <c r="F62" s="3">
        <v>6.8512456748001354</v>
      </c>
      <c r="G62" s="3">
        <f t="shared" si="1"/>
        <v>2.8864608207012767</v>
      </c>
      <c r="H62" s="3">
        <f t="shared" si="2"/>
        <v>9.5853250802429493</v>
      </c>
      <c r="I62" s="3">
        <f t="shared" si="2"/>
        <v>24.269336297300136</v>
      </c>
      <c r="J62" s="3">
        <f t="shared" si="3"/>
        <v>2.5319262616688434</v>
      </c>
      <c r="K62" s="3">
        <v>5.6645499999999993</v>
      </c>
      <c r="L62" s="3">
        <v>0.96768707056827619</v>
      </c>
    </row>
    <row r="63" spans="1:12" ht="24.95" customHeight="1">
      <c r="A63" s="2" t="s">
        <v>60</v>
      </c>
      <c r="B63" s="3">
        <v>7.4151095209305549</v>
      </c>
      <c r="C63" s="3">
        <v>17.960437839249998</v>
      </c>
      <c r="D63" s="3">
        <f t="shared" si="0"/>
        <v>2.4221406020441441</v>
      </c>
      <c r="E63" s="3">
        <v>2.2066080000000001</v>
      </c>
      <c r="F63" s="3">
        <v>5.9512191188000569</v>
      </c>
      <c r="G63" s="3">
        <f t="shared" si="1"/>
        <v>2.6969987957988262</v>
      </c>
      <c r="H63" s="3">
        <f t="shared" si="2"/>
        <v>9.6217175209305559</v>
      </c>
      <c r="I63" s="3">
        <f t="shared" si="2"/>
        <v>23.911656958050056</v>
      </c>
      <c r="J63" s="3">
        <f t="shared" si="3"/>
        <v>2.4851755319186988</v>
      </c>
      <c r="K63" s="3">
        <v>5.7695000000000007</v>
      </c>
      <c r="L63" s="3">
        <v>0.96768707056827619</v>
      </c>
    </row>
    <row r="64" spans="1:12" ht="24.95" customHeight="1">
      <c r="A64" s="2" t="s">
        <v>61</v>
      </c>
      <c r="B64" s="3">
        <v>6.9469828324299838</v>
      </c>
      <c r="C64" s="3">
        <v>16.353710238750001</v>
      </c>
      <c r="D64" s="3">
        <f t="shared" si="0"/>
        <v>2.3540737948001578</v>
      </c>
      <c r="E64" s="3">
        <v>3.082649</v>
      </c>
      <c r="F64" s="3">
        <v>4.8351798160000552</v>
      </c>
      <c r="G64" s="3">
        <f t="shared" si="1"/>
        <v>1.5685145522568593</v>
      </c>
      <c r="H64" s="3">
        <f t="shared" si="2"/>
        <v>10.029631832429985</v>
      </c>
      <c r="I64" s="3">
        <f t="shared" si="2"/>
        <v>21.188890054750054</v>
      </c>
      <c r="J64" s="3">
        <f t="shared" si="3"/>
        <v>2.1126288989230422</v>
      </c>
      <c r="K64" s="3">
        <v>5.5013250000000005</v>
      </c>
      <c r="L64" s="3">
        <v>1.0241138362257485</v>
      </c>
    </row>
    <row r="65" spans="1:12" ht="24.95" customHeight="1">
      <c r="A65" s="2" t="s">
        <v>62</v>
      </c>
      <c r="B65" s="3">
        <v>6.9956018585957089</v>
      </c>
      <c r="C65" s="3">
        <v>17.020000295999999</v>
      </c>
      <c r="D65" s="3">
        <f t="shared" si="0"/>
        <v>2.4329572551483909</v>
      </c>
      <c r="E65" s="3">
        <v>2.5794810000000004</v>
      </c>
      <c r="F65" s="3">
        <v>6.8603239040000323</v>
      </c>
      <c r="G65" s="3">
        <f t="shared" si="1"/>
        <v>2.6595752804537161</v>
      </c>
      <c r="H65" s="3">
        <f t="shared" si="2"/>
        <v>9.5750828585957102</v>
      </c>
      <c r="I65" s="3">
        <f t="shared" si="2"/>
        <v>23.880324200000032</v>
      </c>
      <c r="J65" s="3">
        <f t="shared" si="3"/>
        <v>2.4940070548384101</v>
      </c>
      <c r="K65" s="3">
        <v>5.7628000000000013</v>
      </c>
      <c r="L65" s="3">
        <v>1.0241138362257485</v>
      </c>
    </row>
    <row r="66" spans="1:12" ht="24.95" customHeight="1">
      <c r="A66" s="2" t="s">
        <v>63</v>
      </c>
      <c r="B66" s="3">
        <v>6.8467675559791532</v>
      </c>
      <c r="C66" s="3">
        <v>17.358359261</v>
      </c>
      <c r="D66" s="3">
        <f t="shared" si="0"/>
        <v>2.5352634099344109</v>
      </c>
      <c r="E66" s="3">
        <v>2.6468139999999991</v>
      </c>
      <c r="F66" s="3">
        <v>5.1686171079999941</v>
      </c>
      <c r="G66" s="3">
        <f t="shared" si="1"/>
        <v>1.9527692947067665</v>
      </c>
      <c r="H66" s="3">
        <f t="shared" si="2"/>
        <v>9.4935815559791514</v>
      </c>
      <c r="I66" s="3">
        <f t="shared" si="2"/>
        <v>22.526976368999996</v>
      </c>
      <c r="J66" s="3">
        <f t="shared" si="3"/>
        <v>2.3728638381804688</v>
      </c>
      <c r="K66" s="3">
        <v>6.2935249999999998</v>
      </c>
      <c r="L66" s="3">
        <v>1.0241138362257485</v>
      </c>
    </row>
    <row r="67" spans="1:12" ht="24.95" customHeight="1">
      <c r="A67" s="2" t="s">
        <v>64</v>
      </c>
      <c r="B67" s="3">
        <v>6.835702689468139</v>
      </c>
      <c r="C67" s="3">
        <v>17.332342991000001</v>
      </c>
      <c r="D67" s="3">
        <f t="shared" si="0"/>
        <v>2.5355612697585839</v>
      </c>
      <c r="E67" s="3">
        <v>2.411807</v>
      </c>
      <c r="F67" s="3">
        <v>5.8581896476001205</v>
      </c>
      <c r="G67" s="3">
        <f t="shared" si="1"/>
        <v>2.4289628679243904</v>
      </c>
      <c r="H67" s="3">
        <f t="shared" si="2"/>
        <v>9.2475096894681386</v>
      </c>
      <c r="I67" s="3">
        <f t="shared" si="2"/>
        <v>23.190532638600121</v>
      </c>
      <c r="J67" s="3">
        <f t="shared" si="3"/>
        <v>2.5077597555817106</v>
      </c>
      <c r="K67" s="3">
        <v>6.8511499999999996</v>
      </c>
      <c r="L67" s="3">
        <v>1.0241138362257485</v>
      </c>
    </row>
    <row r="68" spans="1:12" ht="24.95" customHeight="1">
      <c r="A68" s="2" t="s">
        <v>65</v>
      </c>
      <c r="B68" s="3">
        <v>5.9589673894475581</v>
      </c>
      <c r="C68" s="3">
        <v>14.504832375000001</v>
      </c>
      <c r="D68" s="3">
        <f t="shared" si="0"/>
        <v>2.4341184347955811</v>
      </c>
      <c r="E68" s="3">
        <v>2.7198370000000001</v>
      </c>
      <c r="F68" s="3">
        <v>2.852050083600016</v>
      </c>
      <c r="G68" s="3">
        <f t="shared" si="1"/>
        <v>1.0486106643890851</v>
      </c>
      <c r="H68" s="3">
        <f t="shared" si="2"/>
        <v>8.6788043894475582</v>
      </c>
      <c r="I68" s="3">
        <f t="shared" si="2"/>
        <v>17.356882458600019</v>
      </c>
      <c r="J68" s="3">
        <f t="shared" si="3"/>
        <v>1.9999163110190639</v>
      </c>
      <c r="K68" s="3">
        <v>7.564725000000001</v>
      </c>
      <c r="L68" s="3">
        <v>1.0100071448113803</v>
      </c>
    </row>
    <row r="69" spans="1:12" ht="24.95" customHeight="1">
      <c r="A69" s="2" t="s">
        <v>66</v>
      </c>
      <c r="B69" s="3">
        <v>5.7180680357015152</v>
      </c>
      <c r="C69" s="3">
        <v>14.212191749999999</v>
      </c>
      <c r="D69" s="3">
        <f t="shared" ref="D69:D100" si="4">C69/B69</f>
        <v>2.4854883959519714</v>
      </c>
      <c r="E69" s="3">
        <v>3.0582259999999999</v>
      </c>
      <c r="F69" s="3">
        <v>5.2840143695999311</v>
      </c>
      <c r="G69" s="3">
        <f t="shared" ref="G69:G100" si="5">F69/E69</f>
        <v>1.7278037560337043</v>
      </c>
      <c r="H69" s="3">
        <f t="shared" ref="H69:I99" si="6">B69+E69</f>
        <v>8.7762940357015147</v>
      </c>
      <c r="I69" s="3">
        <f t="shared" si="6"/>
        <v>19.496206119599929</v>
      </c>
      <c r="J69" s="3">
        <f t="shared" ref="J69:J100" si="7">I69/H69</f>
        <v>2.2214622755676099</v>
      </c>
      <c r="K69" s="3">
        <v>7.5754000000000001</v>
      </c>
      <c r="L69" s="3">
        <v>1.0100071448113803</v>
      </c>
    </row>
    <row r="70" spans="1:12" ht="24.95" customHeight="1">
      <c r="A70" s="2" t="s">
        <v>67</v>
      </c>
      <c r="B70" s="3">
        <v>5.7180680357015152</v>
      </c>
      <c r="C70" s="3">
        <v>13.622819750000001</v>
      </c>
      <c r="D70" s="3">
        <f t="shared" si="4"/>
        <v>2.382416519870719</v>
      </c>
      <c r="E70" s="3">
        <v>3.3735189999999995</v>
      </c>
      <c r="F70" s="3">
        <v>3.4156299043999399</v>
      </c>
      <c r="G70" s="3">
        <f t="shared" si="5"/>
        <v>1.012482782637341</v>
      </c>
      <c r="H70" s="3">
        <f t="shared" si="6"/>
        <v>9.0915870357015152</v>
      </c>
      <c r="I70" s="3">
        <f t="shared" si="6"/>
        <v>17.03844965439994</v>
      </c>
      <c r="J70" s="3">
        <f t="shared" si="7"/>
        <v>1.8740897037549218</v>
      </c>
      <c r="K70" s="3">
        <v>7.6421999999999999</v>
      </c>
      <c r="L70" s="3">
        <v>1.0100071448113803</v>
      </c>
    </row>
    <row r="71" spans="1:12" ht="24.95" customHeight="1">
      <c r="A71" s="2" t="s">
        <v>68</v>
      </c>
      <c r="B71" s="3">
        <v>5.8449587066993836</v>
      </c>
      <c r="C71" s="3">
        <v>13.814322749999999</v>
      </c>
      <c r="D71" s="3">
        <f t="shared" si="4"/>
        <v>2.3634594260120738</v>
      </c>
      <c r="E71" s="3">
        <v>3.4920179999999998</v>
      </c>
      <c r="F71" s="3">
        <v>5.0974194844000138</v>
      </c>
      <c r="G71" s="3">
        <f t="shared" si="5"/>
        <v>1.4597345959843318</v>
      </c>
      <c r="H71" s="3">
        <f t="shared" si="6"/>
        <v>9.3369767066993834</v>
      </c>
      <c r="I71" s="3">
        <f t="shared" si="6"/>
        <v>18.911742234400013</v>
      </c>
      <c r="J71" s="3">
        <f t="shared" si="7"/>
        <v>2.0254674321754096</v>
      </c>
      <c r="K71" s="3">
        <v>7.8203000000000005</v>
      </c>
      <c r="L71" s="3">
        <v>1.0100071448113803</v>
      </c>
    </row>
    <row r="72" spans="1:12" ht="24.95" customHeight="1">
      <c r="A72" s="2" t="s">
        <v>69</v>
      </c>
      <c r="B72" s="3">
        <v>5.4992030396803413</v>
      </c>
      <c r="C72" s="3">
        <v>11.855571719999999</v>
      </c>
      <c r="D72" s="3">
        <f t="shared" si="4"/>
        <v>2.1558708842816507</v>
      </c>
      <c r="E72" s="3">
        <v>4.6193150000000003</v>
      </c>
      <c r="F72" s="3">
        <v>1.0527459739999974</v>
      </c>
      <c r="G72" s="3">
        <f t="shared" si="5"/>
        <v>0.22790088443849299</v>
      </c>
      <c r="H72" s="3">
        <f t="shared" si="6"/>
        <v>10.118518039680342</v>
      </c>
      <c r="I72" s="3">
        <f t="shared" si="6"/>
        <v>12.908317693999996</v>
      </c>
      <c r="J72" s="3">
        <f t="shared" si="7"/>
        <v>1.2757122775666649</v>
      </c>
      <c r="K72" s="3">
        <v>7.4922250000000004</v>
      </c>
      <c r="L72" s="3">
        <v>1.0382205276401164</v>
      </c>
    </row>
    <row r="73" spans="1:12" ht="24.95" customHeight="1">
      <c r="A73" s="2" t="s">
        <v>70</v>
      </c>
      <c r="B73" s="3">
        <v>5.8323081181408076</v>
      </c>
      <c r="C73" s="3">
        <v>11.900549249999997</v>
      </c>
      <c r="D73" s="3">
        <f t="shared" si="4"/>
        <v>2.0404527691163188</v>
      </c>
      <c r="E73" s="3">
        <v>3.7777259999999995</v>
      </c>
      <c r="F73" s="3">
        <v>2.0990021275998707</v>
      </c>
      <c r="G73" s="3">
        <f t="shared" si="5"/>
        <v>0.55562582558922247</v>
      </c>
      <c r="H73" s="3">
        <f t="shared" si="6"/>
        <v>9.6100341181408062</v>
      </c>
      <c r="I73" s="3">
        <f t="shared" si="6"/>
        <v>13.999551377599868</v>
      </c>
      <c r="J73" s="3">
        <f t="shared" si="7"/>
        <v>1.4567639620730373</v>
      </c>
      <c r="K73" s="3">
        <v>8.0564999999999998</v>
      </c>
      <c r="L73" s="3">
        <v>1.0382205276401164</v>
      </c>
    </row>
    <row r="74" spans="1:12" ht="24.95" customHeight="1">
      <c r="A74" s="2" t="s">
        <v>71</v>
      </c>
      <c r="B74" s="3">
        <v>5.4773202799522167</v>
      </c>
      <c r="C74" s="3">
        <v>10.900217942500001</v>
      </c>
      <c r="D74" s="3">
        <f t="shared" si="4"/>
        <v>1.9900640067363549</v>
      </c>
      <c r="E74" s="3">
        <v>5.8608890000000002</v>
      </c>
      <c r="F74" s="3">
        <v>1.9383506071998933</v>
      </c>
      <c r="G74" s="3">
        <f t="shared" si="5"/>
        <v>0.33072638079306627</v>
      </c>
      <c r="H74" s="3">
        <f t="shared" si="6"/>
        <v>11.338209279952217</v>
      </c>
      <c r="I74" s="3">
        <f t="shared" si="6"/>
        <v>12.838568549699895</v>
      </c>
      <c r="J74" s="3">
        <f t="shared" si="7"/>
        <v>1.1323277100203606</v>
      </c>
      <c r="K74" s="3">
        <v>8.2065249999999974</v>
      </c>
      <c r="L74" s="3">
        <v>1.0382205276401164</v>
      </c>
    </row>
    <row r="75" spans="1:12" ht="24.95" customHeight="1">
      <c r="A75" s="2" t="s">
        <v>72</v>
      </c>
      <c r="B75" s="3">
        <v>7.11519222059081</v>
      </c>
      <c r="C75" s="3">
        <v>14.228915065500001</v>
      </c>
      <c r="D75" s="3">
        <f t="shared" si="4"/>
        <v>1.9997934875635028</v>
      </c>
      <c r="E75" s="3">
        <v>6.3951540000000016</v>
      </c>
      <c r="F75" s="3">
        <v>2.0163757195998313</v>
      </c>
      <c r="G75" s="3">
        <f t="shared" si="5"/>
        <v>0.31529744547196686</v>
      </c>
      <c r="H75" s="3">
        <f t="shared" si="6"/>
        <v>13.510346220590812</v>
      </c>
      <c r="I75" s="3">
        <f t="shared" si="6"/>
        <v>16.245290785099833</v>
      </c>
      <c r="J75" s="3">
        <f t="shared" si="7"/>
        <v>1.2024333440353108</v>
      </c>
      <c r="K75" s="3">
        <v>8.2596749999999997</v>
      </c>
      <c r="L75" s="3">
        <v>1.0382205276401164</v>
      </c>
    </row>
    <row r="76" spans="1:12" ht="24.95" customHeight="1">
      <c r="A76" s="2" t="s">
        <v>73</v>
      </c>
      <c r="B76" s="3">
        <v>4.2344951772882302</v>
      </c>
      <c r="C76" s="3">
        <v>9.0928001250000001</v>
      </c>
      <c r="D76" s="3">
        <f t="shared" si="4"/>
        <v>2.1473162075539372</v>
      </c>
      <c r="E76" s="3">
        <v>0.97389100000000028</v>
      </c>
      <c r="F76" s="3">
        <v>1.9666863999996953E-2</v>
      </c>
      <c r="G76" s="3">
        <f t="shared" si="5"/>
        <v>2.0194112072087069E-2</v>
      </c>
      <c r="H76" s="3">
        <f t="shared" si="6"/>
        <v>5.2083861772882303</v>
      </c>
      <c r="I76" s="3">
        <f t="shared" si="6"/>
        <v>9.1124669889999979</v>
      </c>
      <c r="J76" s="3">
        <f t="shared" si="7"/>
        <v>1.7495759106219817</v>
      </c>
      <c r="K76" s="3">
        <v>6.1898750000000007</v>
      </c>
      <c r="L76" s="3">
        <v>0.99591761134318812</v>
      </c>
    </row>
    <row r="77" spans="1:12" ht="24.95" customHeight="1">
      <c r="A77" s="2" t="s">
        <v>74</v>
      </c>
      <c r="B77" s="3">
        <v>6.4019526155191695</v>
      </c>
      <c r="C77" s="3">
        <v>14.034651499999999</v>
      </c>
      <c r="D77" s="3">
        <f t="shared" si="4"/>
        <v>2.1922454511734704</v>
      </c>
      <c r="E77" s="3">
        <v>4.3943330000000014</v>
      </c>
      <c r="F77" s="3">
        <v>5.3650010216000936</v>
      </c>
      <c r="G77" s="3">
        <f t="shared" si="5"/>
        <v>1.2208908659403126</v>
      </c>
      <c r="H77" s="3">
        <f t="shared" si="6"/>
        <v>10.796285615519171</v>
      </c>
      <c r="I77" s="3">
        <f t="shared" si="6"/>
        <v>19.399652521600093</v>
      </c>
      <c r="J77" s="3">
        <f t="shared" si="7"/>
        <v>1.7968821141332136</v>
      </c>
      <c r="K77" s="3">
        <v>6.624575000000001</v>
      </c>
      <c r="L77" s="3">
        <v>0.99591761134318812</v>
      </c>
    </row>
    <row r="78" spans="1:12" ht="24.95" customHeight="1">
      <c r="A78" s="2" t="s">
        <v>75</v>
      </c>
      <c r="B78" s="3">
        <v>9.6712531480765982</v>
      </c>
      <c r="C78" s="3">
        <v>20.788473703499999</v>
      </c>
      <c r="D78" s="3">
        <f t="shared" si="4"/>
        <v>2.1495118972906191</v>
      </c>
      <c r="E78" s="3">
        <v>6.7287859999999995</v>
      </c>
      <c r="F78" s="3">
        <v>13.569670349600115</v>
      </c>
      <c r="G78" s="3">
        <f t="shared" si="5"/>
        <v>2.0166595206921598</v>
      </c>
      <c r="H78" s="3">
        <f t="shared" si="6"/>
        <v>16.400039148076598</v>
      </c>
      <c r="I78" s="3">
        <f t="shared" si="6"/>
        <v>34.358144053100112</v>
      </c>
      <c r="J78" s="3">
        <f t="shared" si="7"/>
        <v>2.0950037827885093</v>
      </c>
      <c r="K78" s="3">
        <v>7.1274000000000006</v>
      </c>
      <c r="L78" s="3">
        <v>0.65747024622570016</v>
      </c>
    </row>
    <row r="79" spans="1:12" ht="24.95" customHeight="1">
      <c r="A79" s="2" t="s">
        <v>76</v>
      </c>
      <c r="B79" s="3">
        <v>11.694187951149264</v>
      </c>
      <c r="C79" s="3">
        <v>25.287822758249998</v>
      </c>
      <c r="D79" s="3">
        <f t="shared" si="4"/>
        <v>2.1624265715487154</v>
      </c>
      <c r="E79" s="3">
        <v>8.5599270000000001</v>
      </c>
      <c r="F79" s="3">
        <v>23.933980357600344</v>
      </c>
      <c r="G79" s="3">
        <f t="shared" si="5"/>
        <v>2.7960495875257281</v>
      </c>
      <c r="H79" s="3">
        <f t="shared" si="6"/>
        <v>20.254114951149262</v>
      </c>
      <c r="I79" s="3">
        <f t="shared" si="6"/>
        <v>49.221803115850342</v>
      </c>
      <c r="J79" s="3">
        <f t="shared" si="7"/>
        <v>2.4302124893913173</v>
      </c>
      <c r="K79" s="3">
        <v>7.4664250000000001</v>
      </c>
      <c r="L79" s="3">
        <v>0.65747024622570016</v>
      </c>
    </row>
    <row r="80" spans="1:12" ht="24.95" customHeight="1">
      <c r="A80" s="2" t="s">
        <v>77</v>
      </c>
      <c r="B80" s="3">
        <v>14.261123724831927</v>
      </c>
      <c r="C80" s="3">
        <v>36.466573825000005</v>
      </c>
      <c r="D80" s="3">
        <f t="shared" si="4"/>
        <v>2.5570617385152641</v>
      </c>
      <c r="E80" s="3">
        <v>4.1731890000000007</v>
      </c>
      <c r="F80" s="3">
        <v>19.932958179600302</v>
      </c>
      <c r="G80" s="3">
        <f t="shared" si="5"/>
        <v>4.7764331257463537</v>
      </c>
      <c r="H80" s="3">
        <f t="shared" si="6"/>
        <v>18.434312724831926</v>
      </c>
      <c r="I80" s="3">
        <f t="shared" si="6"/>
        <v>56.399532004600303</v>
      </c>
      <c r="J80" s="3">
        <f t="shared" si="7"/>
        <v>3.0594865589226639</v>
      </c>
      <c r="K80" s="3">
        <v>8.0547999999999984</v>
      </c>
      <c r="L80" s="3">
        <v>0.65747024622570016</v>
      </c>
    </row>
    <row r="81" spans="1:12" ht="24.95" customHeight="1">
      <c r="A81" s="2" t="s">
        <v>78</v>
      </c>
      <c r="B81" s="3">
        <v>12.718667346291102</v>
      </c>
      <c r="C81" s="3">
        <v>33.9254033275</v>
      </c>
      <c r="D81" s="3">
        <f t="shared" si="4"/>
        <v>2.6673709126760836</v>
      </c>
      <c r="E81" s="3">
        <v>2.456785</v>
      </c>
      <c r="F81" s="3">
        <v>9.9424979028001186</v>
      </c>
      <c r="G81" s="3">
        <f t="shared" si="5"/>
        <v>4.0469548221761853</v>
      </c>
      <c r="H81" s="3">
        <f t="shared" si="6"/>
        <v>15.175452346291102</v>
      </c>
      <c r="I81" s="3">
        <f t="shared" si="6"/>
        <v>43.86790123030012</v>
      </c>
      <c r="J81" s="3">
        <f t="shared" si="7"/>
        <v>2.8907145717485965</v>
      </c>
      <c r="K81" s="3">
        <v>8.8089499999999994</v>
      </c>
      <c r="L81" s="3">
        <v>0.65747024622570016</v>
      </c>
    </row>
    <row r="82" spans="1:12" ht="24.95" customHeight="1">
      <c r="A82" s="2" t="s">
        <v>79</v>
      </c>
      <c r="B82" s="3">
        <v>10.749318773240486</v>
      </c>
      <c r="C82" s="3">
        <v>29.336379500000003</v>
      </c>
      <c r="D82" s="3">
        <f t="shared" si="4"/>
        <v>2.7291384802012222</v>
      </c>
      <c r="E82" s="3">
        <v>3.5865099999999996</v>
      </c>
      <c r="F82" s="3">
        <v>9.1631866092002454</v>
      </c>
      <c r="G82" s="3">
        <f t="shared" si="5"/>
        <v>2.5549034044796324</v>
      </c>
      <c r="H82" s="3">
        <f t="shared" si="6"/>
        <v>14.335828773240486</v>
      </c>
      <c r="I82" s="3">
        <f t="shared" si="6"/>
        <v>38.499566109200245</v>
      </c>
      <c r="J82" s="3">
        <f t="shared" si="7"/>
        <v>2.6855486849190209</v>
      </c>
      <c r="K82" s="3">
        <v>8.8270999999999979</v>
      </c>
      <c r="L82" s="3">
        <v>0.65747024622570016</v>
      </c>
    </row>
    <row r="83" spans="1:12" ht="24.95" customHeight="1">
      <c r="A83" s="2" t="s">
        <v>80</v>
      </c>
      <c r="B83" s="3">
        <v>8.4930446902198575</v>
      </c>
      <c r="C83" s="3">
        <v>23.692387450000002</v>
      </c>
      <c r="D83" s="3">
        <f t="shared" si="4"/>
        <v>2.7896223691467097</v>
      </c>
      <c r="E83" s="3">
        <v>4.0522720000000003</v>
      </c>
      <c r="F83" s="3">
        <v>6.773821946000024</v>
      </c>
      <c r="G83" s="3">
        <f t="shared" si="5"/>
        <v>1.6716108755779531</v>
      </c>
      <c r="H83" s="3">
        <f t="shared" si="6"/>
        <v>12.545316690219858</v>
      </c>
      <c r="I83" s="3">
        <f t="shared" si="6"/>
        <v>30.466209396000025</v>
      </c>
      <c r="J83" s="3">
        <f t="shared" si="7"/>
        <v>2.4284926517439795</v>
      </c>
      <c r="K83" s="3">
        <v>8.7802749999999996</v>
      </c>
      <c r="L83" s="3">
        <v>0.65747024622570016</v>
      </c>
    </row>
    <row r="84" spans="1:12" ht="24.95" customHeight="1">
      <c r="A84" s="2" t="s">
        <v>81</v>
      </c>
      <c r="B84" s="3">
        <v>7.9731208774023967</v>
      </c>
      <c r="C84" s="3">
        <v>22.303164000000002</v>
      </c>
      <c r="D84" s="3">
        <f t="shared" si="4"/>
        <v>2.7972941013865906</v>
      </c>
      <c r="E84" s="3">
        <v>3.3588550000000001</v>
      </c>
      <c r="F84" s="3">
        <v>8.1349377728001286</v>
      </c>
      <c r="G84" s="3">
        <f t="shared" si="5"/>
        <v>2.4219377653397149</v>
      </c>
      <c r="H84" s="3">
        <f t="shared" si="6"/>
        <v>11.331975877402396</v>
      </c>
      <c r="I84" s="3">
        <f t="shared" si="6"/>
        <v>30.438101772800131</v>
      </c>
      <c r="J84" s="3">
        <f t="shared" si="7"/>
        <v>2.6860365837433631</v>
      </c>
      <c r="K84" s="3">
        <v>8.6831750000000003</v>
      </c>
      <c r="L84" s="3">
        <v>0.65747024622570016</v>
      </c>
    </row>
    <row r="85" spans="1:12" ht="24.95" customHeight="1">
      <c r="A85" s="2" t="s">
        <v>82</v>
      </c>
      <c r="B85" s="3">
        <v>7.4664906912664204</v>
      </c>
      <c r="C85" s="3">
        <v>20.217672499999999</v>
      </c>
      <c r="D85" s="3">
        <f t="shared" si="4"/>
        <v>2.7077878130416315</v>
      </c>
      <c r="E85" s="3">
        <v>3.2476089999999997</v>
      </c>
      <c r="F85" s="3">
        <v>6.6404499288000629</v>
      </c>
      <c r="G85" s="3">
        <f t="shared" si="5"/>
        <v>2.0447196472235616</v>
      </c>
      <c r="H85" s="3">
        <f t="shared" si="6"/>
        <v>10.714099691266419</v>
      </c>
      <c r="I85" s="3">
        <f t="shared" si="6"/>
        <v>26.858122428800062</v>
      </c>
      <c r="J85" s="3">
        <f t="shared" si="7"/>
        <v>2.5068016168165221</v>
      </c>
      <c r="K85" s="3">
        <v>8.5443749999999987</v>
      </c>
      <c r="L85" s="3">
        <v>0.65747024622570016</v>
      </c>
    </row>
    <row r="86" spans="1:12" ht="24.95" customHeight="1">
      <c r="A86" s="2" t="s">
        <v>83</v>
      </c>
      <c r="B86" s="3">
        <v>7.1499392377964197</v>
      </c>
      <c r="C86" s="3">
        <v>19.576100624999999</v>
      </c>
      <c r="D86" s="3">
        <f t="shared" si="4"/>
        <v>2.737939438913787</v>
      </c>
      <c r="E86" s="3">
        <v>3.659847000000001</v>
      </c>
      <c r="F86" s="3">
        <v>7.9161283048000932</v>
      </c>
      <c r="G86" s="3">
        <f t="shared" si="5"/>
        <v>2.1629670051234631</v>
      </c>
      <c r="H86" s="3">
        <f t="shared" si="6"/>
        <v>10.80978623779642</v>
      </c>
      <c r="I86" s="3">
        <f t="shared" si="6"/>
        <v>27.492228929800092</v>
      </c>
      <c r="J86" s="3">
        <f t="shared" si="7"/>
        <v>2.5432722095533684</v>
      </c>
      <c r="K86" s="3">
        <v>7.9194999999999993</v>
      </c>
      <c r="L86" s="3">
        <v>0.65747024622570016</v>
      </c>
    </row>
    <row r="87" spans="1:12" ht="24.95" customHeight="1">
      <c r="A87" s="2" t="s">
        <v>84</v>
      </c>
      <c r="B87" s="3">
        <v>5.8805787344177576</v>
      </c>
      <c r="C87" s="3">
        <v>15.7867870435</v>
      </c>
      <c r="D87" s="3">
        <f t="shared" si="4"/>
        <v>2.6845635024157306</v>
      </c>
      <c r="E87" s="3">
        <v>4.0163169999999999</v>
      </c>
      <c r="F87" s="3">
        <v>7.7990445632000327</v>
      </c>
      <c r="G87" s="3">
        <f t="shared" si="5"/>
        <v>1.941839890426984</v>
      </c>
      <c r="H87" s="3">
        <f t="shared" si="6"/>
        <v>9.8968957344177575</v>
      </c>
      <c r="I87" s="3">
        <f t="shared" si="6"/>
        <v>23.585831606700033</v>
      </c>
      <c r="J87" s="3">
        <f t="shared" si="7"/>
        <v>2.3831545001203964</v>
      </c>
      <c r="K87" s="3">
        <v>8.0512249999999987</v>
      </c>
      <c r="L87" s="3">
        <v>0.65747024622570016</v>
      </c>
    </row>
    <row r="88" spans="1:12" ht="24.95" customHeight="1">
      <c r="A88" s="2" t="s">
        <v>85</v>
      </c>
      <c r="B88" s="3">
        <v>5.8362830045884895</v>
      </c>
      <c r="C88" s="3">
        <v>16.551819349999999</v>
      </c>
      <c r="D88" s="3">
        <f t="shared" si="4"/>
        <v>2.8360206893646089</v>
      </c>
      <c r="E88" s="3">
        <v>5.2466390000000009</v>
      </c>
      <c r="F88" s="3">
        <v>17.606859752400258</v>
      </c>
      <c r="G88" s="3">
        <f t="shared" si="5"/>
        <v>3.3558359460981126</v>
      </c>
      <c r="H88" s="3">
        <f t="shared" si="6"/>
        <v>11.08292200458849</v>
      </c>
      <c r="I88" s="3">
        <f t="shared" si="6"/>
        <v>34.158679102400257</v>
      </c>
      <c r="J88" s="3">
        <f t="shared" si="7"/>
        <v>3.0821004684737536</v>
      </c>
      <c r="K88" s="3">
        <v>7.66425</v>
      </c>
      <c r="L88" s="3">
        <v>0.65747024622570016</v>
      </c>
    </row>
    <row r="89" spans="1:12" ht="24.95" customHeight="1">
      <c r="A89" s="2" t="s">
        <v>86</v>
      </c>
      <c r="B89" s="3">
        <v>5.9403806485371637</v>
      </c>
      <c r="C89" s="3">
        <v>17.670647846999998</v>
      </c>
      <c r="D89" s="3">
        <f t="shared" si="4"/>
        <v>2.9746659166279938</v>
      </c>
      <c r="E89" s="3">
        <v>5.0617330000000003</v>
      </c>
      <c r="F89" s="3">
        <v>11.508042811200333</v>
      </c>
      <c r="G89" s="3">
        <f t="shared" si="5"/>
        <v>2.2735380967744314</v>
      </c>
      <c r="H89" s="3">
        <f t="shared" si="6"/>
        <v>11.002113648537165</v>
      </c>
      <c r="I89" s="3">
        <f t="shared" si="6"/>
        <v>29.178690658200331</v>
      </c>
      <c r="J89" s="3">
        <f t="shared" si="7"/>
        <v>2.6520986412533483</v>
      </c>
      <c r="K89" s="3">
        <v>8.0676749999999995</v>
      </c>
      <c r="L89" s="3">
        <v>0.65747024622570016</v>
      </c>
    </row>
    <row r="90" spans="1:12" ht="24.95" customHeight="1">
      <c r="A90" s="2" t="s">
        <v>87</v>
      </c>
      <c r="B90" s="3">
        <v>6.576025204169583</v>
      </c>
      <c r="C90" s="3">
        <v>18.990620101499999</v>
      </c>
      <c r="D90" s="3">
        <f t="shared" si="4"/>
        <v>2.8878569518649106</v>
      </c>
      <c r="E90" s="3">
        <v>5.2576699999999992</v>
      </c>
      <c r="F90" s="3">
        <v>13.079635557200085</v>
      </c>
      <c r="G90" s="3">
        <f t="shared" si="5"/>
        <v>2.4877247064193999</v>
      </c>
      <c r="H90" s="3">
        <f t="shared" si="6"/>
        <v>11.833695204169583</v>
      </c>
      <c r="I90" s="3">
        <f t="shared" si="6"/>
        <v>32.070255658700084</v>
      </c>
      <c r="J90" s="3">
        <f t="shared" si="7"/>
        <v>2.7100795740792938</v>
      </c>
      <c r="K90" s="3">
        <v>8.7449499999999993</v>
      </c>
      <c r="L90" s="3">
        <v>0.65747024622570016</v>
      </c>
    </row>
    <row r="91" spans="1:12" ht="24.95" customHeight="1">
      <c r="A91" s="2" t="s">
        <v>88</v>
      </c>
      <c r="B91" s="3">
        <v>6.563635741043317</v>
      </c>
      <c r="C91" s="3">
        <v>19.1473482695</v>
      </c>
      <c r="D91" s="3">
        <f t="shared" si="4"/>
        <v>2.9171863011484622</v>
      </c>
      <c r="E91" s="3">
        <v>5.7085220000000003</v>
      </c>
      <c r="F91" s="3">
        <v>6.8954705455999292</v>
      </c>
      <c r="G91" s="3">
        <f t="shared" si="5"/>
        <v>1.2079257197572206</v>
      </c>
      <c r="H91" s="3">
        <f t="shared" si="6"/>
        <v>12.272157741043317</v>
      </c>
      <c r="I91" s="3">
        <f t="shared" si="6"/>
        <v>26.042818815099928</v>
      </c>
      <c r="J91" s="3">
        <f t="shared" si="7"/>
        <v>2.1221059380618668</v>
      </c>
      <c r="K91" s="3">
        <v>8.8291500000000003</v>
      </c>
      <c r="L91" s="3">
        <v>0.65747024622570016</v>
      </c>
    </row>
    <row r="92" spans="1:12" ht="24.95" customHeight="1">
      <c r="A92" s="2" t="s">
        <v>89</v>
      </c>
      <c r="B92" s="3">
        <v>4.2095289513781653</v>
      </c>
      <c r="C92" s="3">
        <v>12.517191</v>
      </c>
      <c r="D92" s="3">
        <f t="shared" si="4"/>
        <v>2.9735372162963682</v>
      </c>
      <c r="E92" s="3">
        <v>4.5295830000000006</v>
      </c>
      <c r="F92" s="3">
        <v>18.08468980600038</v>
      </c>
      <c r="G92" s="3">
        <f t="shared" si="5"/>
        <v>3.99257278341083</v>
      </c>
      <c r="H92" s="3">
        <f t="shared" si="6"/>
        <v>8.7391119513781668</v>
      </c>
      <c r="I92" s="3">
        <f t="shared" si="6"/>
        <v>30.601880806000381</v>
      </c>
      <c r="J92" s="3">
        <f t="shared" si="7"/>
        <v>3.5017151601055336</v>
      </c>
      <c r="K92" s="3">
        <v>8.8735999999999997</v>
      </c>
      <c r="L92" s="3">
        <v>0.75618991937816415</v>
      </c>
    </row>
    <row r="93" spans="1:12" ht="24.95" customHeight="1">
      <c r="A93" s="2" t="s">
        <v>90</v>
      </c>
      <c r="B93" s="3">
        <v>3.8294357018342771</v>
      </c>
      <c r="C93" s="3">
        <v>11.383536125000001</v>
      </c>
      <c r="D93" s="3">
        <f t="shared" si="4"/>
        <v>2.9726406215796635</v>
      </c>
      <c r="E93" s="3">
        <v>3.8081939999999999</v>
      </c>
      <c r="F93" s="3">
        <v>16.779239800800291</v>
      </c>
      <c r="G93" s="3">
        <f t="shared" si="5"/>
        <v>4.4060885030542805</v>
      </c>
      <c r="H93" s="3">
        <f t="shared" si="6"/>
        <v>7.6376297018342765</v>
      </c>
      <c r="I93" s="3">
        <f t="shared" si="6"/>
        <v>28.16277592580029</v>
      </c>
      <c r="J93" s="3">
        <f t="shared" si="7"/>
        <v>3.6873712166271471</v>
      </c>
      <c r="K93" s="3">
        <v>9.1623000000000001</v>
      </c>
      <c r="L93" s="3">
        <v>0.74248627628992103</v>
      </c>
    </row>
    <row r="94" spans="1:12" ht="24.95" customHeight="1">
      <c r="A94" s="2" t="s">
        <v>91</v>
      </c>
      <c r="B94" s="3">
        <v>3.880307722923368</v>
      </c>
      <c r="C94" s="3">
        <v>11.547689250000001</v>
      </c>
      <c r="D94" s="3">
        <f t="shared" si="4"/>
        <v>2.9759725451104528</v>
      </c>
      <c r="E94" s="3">
        <v>3.4520749999999998</v>
      </c>
      <c r="F94" s="3">
        <v>10.789000348400158</v>
      </c>
      <c r="G94" s="3">
        <f t="shared" si="5"/>
        <v>3.1253667282432041</v>
      </c>
      <c r="H94" s="3">
        <f t="shared" si="6"/>
        <v>7.3323827229233682</v>
      </c>
      <c r="I94" s="3">
        <f t="shared" si="6"/>
        <v>22.336689598400159</v>
      </c>
      <c r="J94" s="3">
        <f t="shared" si="7"/>
        <v>3.0463071067701555</v>
      </c>
      <c r="K94" s="3">
        <v>9.5729749999999996</v>
      </c>
      <c r="L94" s="3">
        <v>0.74208322796379622</v>
      </c>
    </row>
    <row r="95" spans="1:12" ht="24.95" customHeight="1">
      <c r="A95" s="2" t="s">
        <v>92</v>
      </c>
      <c r="B95" s="3">
        <v>3.8803527639617448</v>
      </c>
      <c r="C95" s="3">
        <v>11.522327000000002</v>
      </c>
      <c r="D95" s="3">
        <f t="shared" si="4"/>
        <v>2.9694019335077129</v>
      </c>
      <c r="E95" s="3">
        <v>4.1625139999999998</v>
      </c>
      <c r="F95" s="3">
        <v>8.7317884644001253</v>
      </c>
      <c r="G95" s="3">
        <f t="shared" si="5"/>
        <v>2.0977199030201761</v>
      </c>
      <c r="H95" s="3">
        <f t="shared" si="6"/>
        <v>8.0428667639617437</v>
      </c>
      <c r="I95" s="3">
        <f t="shared" si="6"/>
        <v>20.25411546440013</v>
      </c>
      <c r="J95" s="3">
        <f t="shared" si="7"/>
        <v>2.5182706687563461</v>
      </c>
      <c r="K95" s="3">
        <v>9.7326250000000005</v>
      </c>
      <c r="L95" s="3">
        <v>0.74208322796379622</v>
      </c>
    </row>
    <row r="96" spans="1:12" ht="24.95" customHeight="1">
      <c r="A96" s="2" t="s">
        <v>93</v>
      </c>
      <c r="B96" s="3">
        <v>3.5099847899458982</v>
      </c>
      <c r="C96" s="3">
        <v>9.3156670725000001</v>
      </c>
      <c r="D96" s="3">
        <f t="shared" si="4"/>
        <v>2.6540477039057451</v>
      </c>
      <c r="E96" s="3">
        <v>3.9481559999999996</v>
      </c>
      <c r="F96" s="3">
        <v>11.426796874000159</v>
      </c>
      <c r="G96" s="3">
        <f t="shared" si="5"/>
        <v>2.8942110884170131</v>
      </c>
      <c r="H96" s="3">
        <f t="shared" si="6"/>
        <v>7.4581407899458974</v>
      </c>
      <c r="I96" s="3">
        <f t="shared" si="6"/>
        <v>20.742463946500159</v>
      </c>
      <c r="J96" s="3">
        <f t="shared" si="7"/>
        <v>2.781184283147681</v>
      </c>
      <c r="K96" s="3">
        <v>9.7308749999999993</v>
      </c>
      <c r="L96" s="3">
        <v>0.77029518096368432</v>
      </c>
    </row>
    <row r="97" spans="1:12" ht="24.95" customHeight="1">
      <c r="A97" s="2" t="s">
        <v>94</v>
      </c>
      <c r="B97" s="3">
        <v>3.6243886112210295</v>
      </c>
      <c r="C97" s="3">
        <v>9.7281062600000006</v>
      </c>
      <c r="D97" s="3">
        <f t="shared" si="4"/>
        <v>2.6840682121894965</v>
      </c>
      <c r="E97" s="3">
        <v>2.5505469999999995</v>
      </c>
      <c r="F97" s="3">
        <v>7.5792961088000652</v>
      </c>
      <c r="G97" s="3">
        <f t="shared" si="5"/>
        <v>2.9716355388863906</v>
      </c>
      <c r="H97" s="3">
        <f t="shared" si="6"/>
        <v>6.174935611221029</v>
      </c>
      <c r="I97" s="3">
        <f t="shared" si="6"/>
        <v>17.307402368800066</v>
      </c>
      <c r="J97" s="3">
        <f t="shared" si="7"/>
        <v>2.8028474235989171</v>
      </c>
      <c r="K97" s="3">
        <v>9.7083749999999984</v>
      </c>
      <c r="L97" s="3">
        <v>0.79850713396357231</v>
      </c>
    </row>
    <row r="98" spans="1:12" ht="24.95" customHeight="1">
      <c r="A98" s="2" t="s">
        <v>95</v>
      </c>
      <c r="B98" s="3">
        <v>3.3990814277613697</v>
      </c>
      <c r="C98" s="3">
        <v>8.9221083750000005</v>
      </c>
      <c r="D98" s="3">
        <f t="shared" si="4"/>
        <v>2.6248586756793553</v>
      </c>
      <c r="E98" s="3">
        <v>1.9716159999999996</v>
      </c>
      <c r="F98" s="3">
        <v>2.9105389531999859</v>
      </c>
      <c r="G98" s="3">
        <f t="shared" si="5"/>
        <v>1.476219990708123</v>
      </c>
      <c r="H98" s="3">
        <f t="shared" si="6"/>
        <v>5.3706974277613693</v>
      </c>
      <c r="I98" s="3">
        <f t="shared" si="6"/>
        <v>11.832647328199986</v>
      </c>
      <c r="J98" s="3">
        <f t="shared" si="7"/>
        <v>2.2031863621727257</v>
      </c>
      <c r="K98" s="3">
        <v>9.2083250000000003</v>
      </c>
      <c r="L98" s="3">
        <v>0.80092517880680425</v>
      </c>
    </row>
    <row r="99" spans="1:12" ht="24.95" customHeight="1">
      <c r="A99" s="2" t="s">
        <v>96</v>
      </c>
      <c r="B99" s="3">
        <v>3.6527598876033478</v>
      </c>
      <c r="C99" s="3">
        <v>9.6815143750000008</v>
      </c>
      <c r="D99" s="3">
        <f t="shared" si="4"/>
        <v>2.6504655857224289</v>
      </c>
      <c r="E99" s="3">
        <v>1.6439340000000002</v>
      </c>
      <c r="F99" s="3">
        <v>0.59454734080000293</v>
      </c>
      <c r="G99" s="3">
        <f t="shared" si="5"/>
        <v>0.3616613202233197</v>
      </c>
      <c r="H99" s="3">
        <f t="shared" si="6"/>
        <v>5.2966938876033485</v>
      </c>
      <c r="I99" s="3">
        <f t="shared" si="6"/>
        <v>10.276061715800004</v>
      </c>
      <c r="J99" s="3">
        <f t="shared" si="7"/>
        <v>1.9400897869236169</v>
      </c>
      <c r="K99" s="3">
        <v>8.6893249999999984</v>
      </c>
      <c r="L99" s="3">
        <v>0.77826658119148595</v>
      </c>
    </row>
    <row r="100" spans="1:12" s="1" customFormat="1" ht="24.95" customHeight="1">
      <c r="A100" s="4" t="s">
        <v>105</v>
      </c>
      <c r="B100" s="5">
        <f>SUM(B4:B99)</f>
        <v>814.85833512847569</v>
      </c>
      <c r="C100" s="5">
        <f>SUM(C4:C99)</f>
        <v>1836.8564408949999</v>
      </c>
      <c r="D100" s="5">
        <f t="shared" si="4"/>
        <v>2.2542034139043192</v>
      </c>
      <c r="E100" s="5">
        <f t="shared" ref="E100:F100" si="8">SUM(E4:E99)</f>
        <v>287.05072599999994</v>
      </c>
      <c r="F100" s="5">
        <f t="shared" si="8"/>
        <v>493.69643701560352</v>
      </c>
      <c r="G100" s="5">
        <f t="shared" si="5"/>
        <v>1.7198926611166405</v>
      </c>
      <c r="H100" s="5">
        <f t="shared" ref="H100:I100" si="9">SUM(H4:H99)</f>
        <v>1101.909061128476</v>
      </c>
      <c r="I100" s="5">
        <f t="shared" si="9"/>
        <v>2330.5528779106039</v>
      </c>
      <c r="J100" s="5">
        <f t="shared" si="7"/>
        <v>2.1150138066056572</v>
      </c>
      <c r="K100" s="5">
        <f t="shared" ref="K100:L100" si="10">SUM(K4:K99)</f>
        <v>653.8811750000001</v>
      </c>
      <c r="L100" s="5">
        <f t="shared" si="10"/>
        <v>132.7886136453663</v>
      </c>
    </row>
  </sheetData>
  <mergeCells count="7">
    <mergeCell ref="A1:L1"/>
    <mergeCell ref="A2:A3"/>
    <mergeCell ref="B2:D2"/>
    <mergeCell ref="E2:G2"/>
    <mergeCell ref="H2:J2"/>
    <mergeCell ref="K2:K3"/>
    <mergeCell ref="L2:L3"/>
  </mergeCells>
  <pageMargins left="0.55118110236220474" right="0.70866141732283472" top="0.74803149606299213" bottom="0.74803149606299213" header="0.31496062992125984" footer="0.31496062992125984"/>
  <pageSetup paperSize="9" scale="48" orientation="portrait" horizontalDpi="4294967292" verticalDpi="300" r:id="rId1"/>
  <rowBreaks count="1" manualBreakCount="1"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0"/>
  <sheetViews>
    <sheetView view="pageBreakPreview" topLeftCell="A97" zoomScale="60" zoomScaleNormal="75" workbookViewId="0">
      <selection activeCell="O107" sqref="O107"/>
    </sheetView>
  </sheetViews>
  <sheetFormatPr defaultRowHeight="12.75"/>
  <cols>
    <col min="1" max="1" width="18" customWidth="1"/>
    <col min="2" max="2" width="13.140625" customWidth="1"/>
    <col min="3" max="3" width="17.85546875" customWidth="1"/>
    <col min="4" max="4" width="14.42578125" customWidth="1"/>
    <col min="5" max="5" width="16.85546875" customWidth="1"/>
    <col min="6" max="6" width="13" customWidth="1"/>
    <col min="7" max="7" width="14.7109375" customWidth="1"/>
    <col min="8" max="8" width="15" customWidth="1"/>
    <col min="9" max="9" width="13.140625" customWidth="1"/>
    <col min="10" max="10" width="12.7109375" customWidth="1"/>
    <col min="11" max="11" width="20.42578125" customWidth="1"/>
    <col min="12" max="12" width="18.140625" customWidth="1"/>
  </cols>
  <sheetData>
    <row r="1" spans="1:12" s="6" customFormat="1" ht="57.75" customHeight="1">
      <c r="A1" s="8" t="s">
        <v>107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6" customFormat="1" ht="39.75" customHeight="1">
      <c r="A2" s="9" t="s">
        <v>0</v>
      </c>
      <c r="B2" s="11" t="s">
        <v>97</v>
      </c>
      <c r="C2" s="12"/>
      <c r="D2" s="13"/>
      <c r="E2" s="11" t="s">
        <v>101</v>
      </c>
      <c r="F2" s="12"/>
      <c r="G2" s="13"/>
      <c r="H2" s="11" t="s">
        <v>102</v>
      </c>
      <c r="I2" s="12"/>
      <c r="J2" s="13"/>
      <c r="K2" s="14" t="s">
        <v>103</v>
      </c>
      <c r="L2" s="14" t="s">
        <v>104</v>
      </c>
    </row>
    <row r="3" spans="1:12" s="6" customFormat="1" ht="88.5" customHeight="1">
      <c r="A3" s="10"/>
      <c r="B3" s="7" t="s">
        <v>99</v>
      </c>
      <c r="C3" s="7" t="s">
        <v>98</v>
      </c>
      <c r="D3" s="7" t="s">
        <v>100</v>
      </c>
      <c r="E3" s="7" t="s">
        <v>99</v>
      </c>
      <c r="F3" s="7" t="s">
        <v>98</v>
      </c>
      <c r="G3" s="7" t="s">
        <v>100</v>
      </c>
      <c r="H3" s="7" t="s">
        <v>99</v>
      </c>
      <c r="I3" s="7" t="s">
        <v>98</v>
      </c>
      <c r="J3" s="7" t="s">
        <v>100</v>
      </c>
      <c r="K3" s="15"/>
      <c r="L3" s="15"/>
    </row>
    <row r="4" spans="1:12" ht="24.95" customHeight="1">
      <c r="A4" s="2" t="s">
        <v>1</v>
      </c>
      <c r="B4" s="3">
        <v>11.440974561729533</v>
      </c>
      <c r="C4" s="3">
        <v>30.866861099999998</v>
      </c>
      <c r="D4" s="3">
        <f>C4/B4</f>
        <v>2.6979223608494634</v>
      </c>
      <c r="E4" s="3">
        <v>3.109073</v>
      </c>
      <c r="F4" s="3">
        <v>12.477212467600168</v>
      </c>
      <c r="G4" s="3">
        <f>F4/E4</f>
        <v>4.0131616297205523</v>
      </c>
      <c r="H4" s="3">
        <f>B4+E4</f>
        <v>14.550047561729533</v>
      </c>
      <c r="I4" s="3">
        <f>C4+F4</f>
        <v>43.344073567600162</v>
      </c>
      <c r="J4" s="3">
        <f>I4/H4</f>
        <v>2.9789643905774246</v>
      </c>
      <c r="K4" s="3">
        <v>4.5309999999999979</v>
      </c>
      <c r="L4" s="3">
        <v>2.7525315744970342</v>
      </c>
    </row>
    <row r="5" spans="1:12" ht="24.95" customHeight="1">
      <c r="A5" s="2" t="s">
        <v>2</v>
      </c>
      <c r="B5" s="3">
        <v>11.391346686660947</v>
      </c>
      <c r="C5" s="3">
        <v>30.134903354499997</v>
      </c>
      <c r="D5" s="3">
        <f t="shared" ref="D5:D68" si="0">C5/B5</f>
        <v>2.6454206147362194</v>
      </c>
      <c r="E5" s="3">
        <v>1.7476540000000005</v>
      </c>
      <c r="F5" s="3">
        <v>5.704569130000114</v>
      </c>
      <c r="G5" s="3">
        <f t="shared" ref="G5:G68" si="1">F5/E5</f>
        <v>3.2641295874355634</v>
      </c>
      <c r="H5" s="3">
        <f t="shared" ref="H5:I68" si="2">B5+E5</f>
        <v>13.139000686660948</v>
      </c>
      <c r="I5" s="3">
        <f t="shared" si="2"/>
        <v>35.839472484500114</v>
      </c>
      <c r="J5" s="3">
        <f t="shared" ref="J5:J68" si="3">I5/H5</f>
        <v>2.7277167677512391</v>
      </c>
      <c r="K5" s="3">
        <v>4.5504249999999979</v>
      </c>
      <c r="L5" s="3">
        <v>2.83795825367597</v>
      </c>
    </row>
    <row r="6" spans="1:12" ht="24.95" customHeight="1">
      <c r="A6" s="2" t="s">
        <v>3</v>
      </c>
      <c r="B6" s="3">
        <v>11.397345488015244</v>
      </c>
      <c r="C6" s="3">
        <v>28.634531575</v>
      </c>
      <c r="D6" s="3">
        <f t="shared" si="0"/>
        <v>2.5123860292829003</v>
      </c>
      <c r="E6" s="3">
        <v>1.544365</v>
      </c>
      <c r="F6" s="3">
        <v>5.43515354360005</v>
      </c>
      <c r="G6" s="3">
        <f t="shared" si="1"/>
        <v>3.5193451959867326</v>
      </c>
      <c r="H6" s="3">
        <f t="shared" si="2"/>
        <v>12.941710488015243</v>
      </c>
      <c r="I6" s="3">
        <f t="shared" si="2"/>
        <v>34.069685118600049</v>
      </c>
      <c r="J6" s="3">
        <f t="shared" si="3"/>
        <v>2.6325488543535651</v>
      </c>
      <c r="K6" s="3">
        <v>4.5322999999999993</v>
      </c>
      <c r="L6" s="3">
        <v>2.855290237257607</v>
      </c>
    </row>
    <row r="7" spans="1:12" ht="24.95" customHeight="1">
      <c r="A7" s="2" t="s">
        <v>4</v>
      </c>
      <c r="B7" s="3">
        <v>11.324326780211129</v>
      </c>
      <c r="C7" s="3">
        <v>27.314286461000002</v>
      </c>
      <c r="D7" s="3">
        <f t="shared" si="0"/>
        <v>2.4120009066438084</v>
      </c>
      <c r="E7" s="3">
        <v>1.0366359999999999</v>
      </c>
      <c r="F7" s="3">
        <v>3.1159152968000541</v>
      </c>
      <c r="G7" s="3">
        <f t="shared" si="1"/>
        <v>3.0057949914917623</v>
      </c>
      <c r="H7" s="3">
        <f t="shared" si="2"/>
        <v>12.360962780211128</v>
      </c>
      <c r="I7" s="3">
        <f t="shared" si="2"/>
        <v>30.430201757800056</v>
      </c>
      <c r="J7" s="3">
        <f t="shared" si="3"/>
        <v>2.4617986720675411</v>
      </c>
      <c r="K7" s="3">
        <v>4.9250249999999998</v>
      </c>
      <c r="L7" s="3">
        <v>2.9199701157390501</v>
      </c>
    </row>
    <row r="8" spans="1:12" ht="24.95" customHeight="1">
      <c r="A8" s="2" t="s">
        <v>5</v>
      </c>
      <c r="B8" s="3">
        <v>11.128783706508907</v>
      </c>
      <c r="C8" s="3">
        <v>26.099930550000003</v>
      </c>
      <c r="D8" s="3">
        <f t="shared" si="0"/>
        <v>2.3452635290894279</v>
      </c>
      <c r="E8" s="3">
        <v>1.2210809999999996</v>
      </c>
      <c r="F8" s="3">
        <v>3.4869126756000255</v>
      </c>
      <c r="G8" s="3">
        <f t="shared" si="1"/>
        <v>2.8555948996012765</v>
      </c>
      <c r="H8" s="3">
        <f t="shared" si="2"/>
        <v>12.349864706508907</v>
      </c>
      <c r="I8" s="3">
        <f t="shared" si="2"/>
        <v>29.586843225600028</v>
      </c>
      <c r="J8" s="3">
        <f t="shared" si="3"/>
        <v>2.3957220527287637</v>
      </c>
      <c r="K8" s="3">
        <v>4.9136999999999995</v>
      </c>
      <c r="L8" s="3">
        <v>2.9346929408301476</v>
      </c>
    </row>
    <row r="9" spans="1:12" ht="24.95" customHeight="1">
      <c r="A9" s="2" t="s">
        <v>6</v>
      </c>
      <c r="B9" s="3">
        <v>10.974237314127185</v>
      </c>
      <c r="C9" s="3">
        <v>24.751138399999999</v>
      </c>
      <c r="D9" s="3">
        <f t="shared" si="0"/>
        <v>2.2553857449517469</v>
      </c>
      <c r="E9" s="3">
        <v>1.1371249999999999</v>
      </c>
      <c r="F9" s="3">
        <v>3.4213004912000904</v>
      </c>
      <c r="G9" s="3">
        <f t="shared" si="1"/>
        <v>3.0087285841047295</v>
      </c>
      <c r="H9" s="3">
        <f t="shared" si="2"/>
        <v>12.111362314127184</v>
      </c>
      <c r="I9" s="3">
        <f t="shared" si="2"/>
        <v>28.172438891200088</v>
      </c>
      <c r="J9" s="3">
        <f t="shared" si="3"/>
        <v>2.3261164318681651</v>
      </c>
      <c r="K9" s="3">
        <v>5.147524999999999</v>
      </c>
      <c r="L9" s="3">
        <v>2.9347015198032356</v>
      </c>
    </row>
    <row r="10" spans="1:12" ht="24.95" customHeight="1">
      <c r="A10" s="2" t="s">
        <v>7</v>
      </c>
      <c r="B10" s="3">
        <v>10.913842439512379</v>
      </c>
      <c r="C10" s="3">
        <v>23.619348365</v>
      </c>
      <c r="D10" s="3">
        <f t="shared" si="0"/>
        <v>2.1641643166378066</v>
      </c>
      <c r="E10" s="3">
        <v>1.149651</v>
      </c>
      <c r="F10" s="3">
        <v>3.7151368008000607</v>
      </c>
      <c r="G10" s="3">
        <f t="shared" si="1"/>
        <v>3.2315344402780153</v>
      </c>
      <c r="H10" s="3">
        <f t="shared" si="2"/>
        <v>12.06349343951238</v>
      </c>
      <c r="I10" s="3">
        <f t="shared" si="2"/>
        <v>27.334485165800061</v>
      </c>
      <c r="J10" s="3">
        <f t="shared" si="3"/>
        <v>2.2658846960756462</v>
      </c>
      <c r="K10" s="3">
        <v>5.048025</v>
      </c>
      <c r="L10" s="3">
        <v>2.9488110708752995</v>
      </c>
    </row>
    <row r="11" spans="1:12" ht="24.95" customHeight="1">
      <c r="A11" s="2" t="s">
        <v>8</v>
      </c>
      <c r="B11" s="3">
        <v>10.723425038296616</v>
      </c>
      <c r="C11" s="3">
        <v>22.011501474999999</v>
      </c>
      <c r="D11" s="3">
        <f t="shared" si="0"/>
        <v>2.0526558815294762</v>
      </c>
      <c r="E11" s="3">
        <v>1.3333650000000001</v>
      </c>
      <c r="F11" s="3">
        <v>3.9381294684000867</v>
      </c>
      <c r="G11" s="3">
        <f t="shared" si="1"/>
        <v>2.9535269550348828</v>
      </c>
      <c r="H11" s="3">
        <f t="shared" si="2"/>
        <v>12.056790038296617</v>
      </c>
      <c r="I11" s="3">
        <f t="shared" si="2"/>
        <v>25.949630943400088</v>
      </c>
      <c r="J11" s="3">
        <f t="shared" si="3"/>
        <v>2.1522835564835177</v>
      </c>
      <c r="K11" s="3">
        <v>4.95235</v>
      </c>
      <c r="L11" s="3">
        <v>2.9488110708752995</v>
      </c>
    </row>
    <row r="12" spans="1:12" ht="24.95" customHeight="1">
      <c r="A12" s="2" t="s">
        <v>9</v>
      </c>
      <c r="B12" s="3">
        <v>9.5801179070760902</v>
      </c>
      <c r="C12" s="3">
        <v>21.175053033749997</v>
      </c>
      <c r="D12" s="3">
        <f t="shared" si="0"/>
        <v>2.2103123614073295</v>
      </c>
      <c r="E12" s="3">
        <v>1.3539360000000003</v>
      </c>
      <c r="F12" s="3">
        <v>2.9859964296000419</v>
      </c>
      <c r="G12" s="3">
        <f t="shared" si="1"/>
        <v>2.20541918495412</v>
      </c>
      <c r="H12" s="3">
        <f t="shared" si="2"/>
        <v>10.934053907076091</v>
      </c>
      <c r="I12" s="3">
        <f t="shared" si="2"/>
        <v>24.161049463350039</v>
      </c>
      <c r="J12" s="3">
        <f t="shared" si="3"/>
        <v>2.2097064518507592</v>
      </c>
      <c r="K12" s="3">
        <v>5.4910749999999986</v>
      </c>
      <c r="L12" s="3">
        <v>3.1530941567870037</v>
      </c>
    </row>
    <row r="13" spans="1:12" ht="24.95" customHeight="1">
      <c r="A13" s="2" t="s">
        <v>10</v>
      </c>
      <c r="B13" s="3">
        <v>9.4842037911080208</v>
      </c>
      <c r="C13" s="3">
        <v>20.0019843</v>
      </c>
      <c r="D13" s="3">
        <f t="shared" si="0"/>
        <v>2.1089787546270351</v>
      </c>
      <c r="E13" s="3">
        <v>1.2245059999999999</v>
      </c>
      <c r="F13" s="3">
        <v>2.6014984520000231</v>
      </c>
      <c r="G13" s="3">
        <f t="shared" si="1"/>
        <v>2.1245289545335209</v>
      </c>
      <c r="H13" s="3">
        <f t="shared" si="2"/>
        <v>10.708709791108021</v>
      </c>
      <c r="I13" s="3">
        <f t="shared" si="2"/>
        <v>22.603482752000023</v>
      </c>
      <c r="J13" s="3">
        <f t="shared" si="3"/>
        <v>2.110756869213958</v>
      </c>
      <c r="K13" s="3">
        <v>5.6990249999999998</v>
      </c>
      <c r="L13" s="3">
        <v>3.1788041249120043</v>
      </c>
    </row>
    <row r="14" spans="1:12" ht="24.95" customHeight="1">
      <c r="A14" s="2" t="s">
        <v>11</v>
      </c>
      <c r="B14" s="3">
        <v>9.3930460836043377</v>
      </c>
      <c r="C14" s="3">
        <v>18.629144074999999</v>
      </c>
      <c r="D14" s="3">
        <f t="shared" si="0"/>
        <v>1.9832910335143963</v>
      </c>
      <c r="E14" s="3">
        <v>1.07599</v>
      </c>
      <c r="F14" s="3">
        <v>2.1237526548000112</v>
      </c>
      <c r="G14" s="3">
        <f t="shared" si="1"/>
        <v>1.973766163997817</v>
      </c>
      <c r="H14" s="3">
        <f t="shared" si="2"/>
        <v>10.469036083604337</v>
      </c>
      <c r="I14" s="3">
        <f t="shared" si="2"/>
        <v>20.75289672980001</v>
      </c>
      <c r="J14" s="3">
        <f t="shared" si="3"/>
        <v>1.9823120833733043</v>
      </c>
      <c r="K14" s="3">
        <v>6.0527499999999987</v>
      </c>
      <c r="L14" s="3">
        <v>3.1757788113309005</v>
      </c>
    </row>
    <row r="15" spans="1:12" ht="24.95" customHeight="1">
      <c r="A15" s="2" t="s">
        <v>12</v>
      </c>
      <c r="B15" s="3">
        <v>9.380970906813296</v>
      </c>
      <c r="C15" s="3">
        <v>17.884033173999999</v>
      </c>
      <c r="D15" s="3">
        <f t="shared" si="0"/>
        <v>1.9064160151068181</v>
      </c>
      <c r="E15" s="3">
        <v>0.83243800000000012</v>
      </c>
      <c r="F15" s="3">
        <v>0.77918495679997823</v>
      </c>
      <c r="G15" s="3">
        <f t="shared" si="1"/>
        <v>0.93602761623085218</v>
      </c>
      <c r="H15" s="3">
        <f t="shared" si="2"/>
        <v>10.213408906813296</v>
      </c>
      <c r="I15" s="3">
        <f t="shared" si="2"/>
        <v>18.663218130799976</v>
      </c>
      <c r="J15" s="3">
        <f t="shared" si="3"/>
        <v>1.82732506855276</v>
      </c>
      <c r="K15" s="3">
        <v>6.4753250000000007</v>
      </c>
      <c r="L15" s="3">
        <v>3.1757788113309005</v>
      </c>
    </row>
    <row r="16" spans="1:12" ht="24.95" customHeight="1">
      <c r="A16" s="2" t="s">
        <v>13</v>
      </c>
      <c r="B16" s="3">
        <v>9.9195862105128114</v>
      </c>
      <c r="C16" s="3">
        <v>19.070583299999996</v>
      </c>
      <c r="D16" s="3">
        <f t="shared" si="0"/>
        <v>1.9225180259826691</v>
      </c>
      <c r="E16" s="3">
        <v>0.65799500000000011</v>
      </c>
      <c r="F16" s="3">
        <v>0.64157090839999631</v>
      </c>
      <c r="G16" s="3">
        <f t="shared" si="1"/>
        <v>0.97503918479623131</v>
      </c>
      <c r="H16" s="3">
        <f t="shared" si="2"/>
        <v>10.577581210512811</v>
      </c>
      <c r="I16" s="3">
        <f t="shared" si="2"/>
        <v>19.712154208399991</v>
      </c>
      <c r="J16" s="3">
        <f t="shared" si="3"/>
        <v>1.8635786212455208</v>
      </c>
      <c r="K16" s="3">
        <v>6.7904249999999999</v>
      </c>
      <c r="L16" s="3">
        <v>3.1757788113309005</v>
      </c>
    </row>
    <row r="17" spans="1:12" ht="24.95" customHeight="1">
      <c r="A17" s="2" t="s">
        <v>14</v>
      </c>
      <c r="B17" s="3">
        <v>9.5872311369096899</v>
      </c>
      <c r="C17" s="3">
        <v>17.768756248749998</v>
      </c>
      <c r="D17" s="3">
        <f t="shared" si="0"/>
        <v>1.8533772676390807</v>
      </c>
      <c r="E17" s="3">
        <v>0.71581699999999993</v>
      </c>
      <c r="F17" s="3">
        <v>0.9952676023999032</v>
      </c>
      <c r="G17" s="3">
        <f t="shared" si="1"/>
        <v>1.3903939168808555</v>
      </c>
      <c r="H17" s="3">
        <f t="shared" si="2"/>
        <v>10.303048136909689</v>
      </c>
      <c r="I17" s="3">
        <f t="shared" si="2"/>
        <v>18.764023851149901</v>
      </c>
      <c r="J17" s="3">
        <f t="shared" si="3"/>
        <v>1.8212109272720538</v>
      </c>
      <c r="K17" s="3">
        <v>6.8022250000000009</v>
      </c>
      <c r="L17" s="3">
        <v>3.1798120680061994</v>
      </c>
    </row>
    <row r="18" spans="1:12" ht="24.95" customHeight="1">
      <c r="A18" s="2" t="s">
        <v>15</v>
      </c>
      <c r="B18" s="3">
        <v>9.5028748190517423</v>
      </c>
      <c r="C18" s="3">
        <v>17.254485527999996</v>
      </c>
      <c r="D18" s="3">
        <f t="shared" si="0"/>
        <v>1.8157121772674008</v>
      </c>
      <c r="E18" s="3">
        <v>0.78694800000000009</v>
      </c>
      <c r="F18" s="3">
        <v>1.0201666251999326</v>
      </c>
      <c r="G18" s="3">
        <f t="shared" si="1"/>
        <v>1.2963583682783772</v>
      </c>
      <c r="H18" s="3">
        <f t="shared" si="2"/>
        <v>10.289822819051743</v>
      </c>
      <c r="I18" s="3">
        <f t="shared" si="2"/>
        <v>18.274652153199931</v>
      </c>
      <c r="J18" s="3">
        <f t="shared" si="3"/>
        <v>1.7759928887564682</v>
      </c>
      <c r="K18" s="3">
        <v>6.8029249999999992</v>
      </c>
      <c r="L18" s="3">
        <v>3.1990158541501703</v>
      </c>
    </row>
    <row r="19" spans="1:12" ht="24.95" customHeight="1">
      <c r="A19" s="2" t="s">
        <v>16</v>
      </c>
      <c r="B19" s="3">
        <v>9.230727810509963</v>
      </c>
      <c r="C19" s="3">
        <v>16.352743979749999</v>
      </c>
      <c r="D19" s="3">
        <f t="shared" si="0"/>
        <v>1.7715552137861783</v>
      </c>
      <c r="E19" s="3">
        <v>1.0752199999999998</v>
      </c>
      <c r="F19" s="3">
        <v>1.3533960787999941</v>
      </c>
      <c r="G19" s="3">
        <f t="shared" si="1"/>
        <v>1.2587154989676479</v>
      </c>
      <c r="H19" s="3">
        <f t="shared" si="2"/>
        <v>10.305947810509963</v>
      </c>
      <c r="I19" s="3">
        <f t="shared" si="2"/>
        <v>17.706140058549991</v>
      </c>
      <c r="J19" s="3">
        <f t="shared" si="3"/>
        <v>1.7180506232035586</v>
      </c>
      <c r="K19" s="3">
        <v>6.7108250000000007</v>
      </c>
      <c r="L19" s="3">
        <v>3.2040122117635081</v>
      </c>
    </row>
    <row r="20" spans="1:12" ht="24.95" customHeight="1">
      <c r="A20" s="2" t="s">
        <v>17</v>
      </c>
      <c r="B20" s="3">
        <v>12.927727369965323</v>
      </c>
      <c r="C20" s="3">
        <v>22.306444500000001</v>
      </c>
      <c r="D20" s="3">
        <f t="shared" si="0"/>
        <v>1.7254729978158438</v>
      </c>
      <c r="E20" s="3">
        <v>1.231015</v>
      </c>
      <c r="F20" s="3">
        <v>1.377097766800004</v>
      </c>
      <c r="G20" s="3">
        <f t="shared" si="1"/>
        <v>1.1186685513986458</v>
      </c>
      <c r="H20" s="3">
        <f t="shared" si="2"/>
        <v>14.158742369965323</v>
      </c>
      <c r="I20" s="3">
        <f t="shared" si="2"/>
        <v>23.683542266800004</v>
      </c>
      <c r="J20" s="3">
        <f t="shared" si="3"/>
        <v>1.6727151075959588</v>
      </c>
      <c r="K20" s="3">
        <v>6.6389500000000012</v>
      </c>
      <c r="L20" s="3">
        <v>3.2040122117635081</v>
      </c>
    </row>
    <row r="21" spans="1:12" ht="24.95" customHeight="1">
      <c r="A21" s="2" t="s">
        <v>18</v>
      </c>
      <c r="B21" s="3">
        <v>12.645423379819194</v>
      </c>
      <c r="C21" s="3">
        <v>20.695269875000001</v>
      </c>
      <c r="D21" s="3">
        <f t="shared" si="0"/>
        <v>1.6365818093546429</v>
      </c>
      <c r="E21" s="3">
        <v>1.5454889999999999</v>
      </c>
      <c r="F21" s="3">
        <v>2.438075697199972</v>
      </c>
      <c r="G21" s="3">
        <f t="shared" si="1"/>
        <v>1.5775432223716714</v>
      </c>
      <c r="H21" s="3">
        <f t="shared" si="2"/>
        <v>14.190912379819194</v>
      </c>
      <c r="I21" s="3">
        <f t="shared" si="2"/>
        <v>23.133345572199971</v>
      </c>
      <c r="J21" s="3">
        <f t="shared" si="3"/>
        <v>1.630152096851627</v>
      </c>
      <c r="K21" s="3">
        <v>6.6358000000000006</v>
      </c>
      <c r="L21" s="3">
        <v>3.2040122117635081</v>
      </c>
    </row>
    <row r="22" spans="1:12" ht="24.95" customHeight="1">
      <c r="A22" s="2" t="s">
        <v>19</v>
      </c>
      <c r="B22" s="3">
        <v>12.309216463673751</v>
      </c>
      <c r="C22" s="3">
        <v>19.541244024500003</v>
      </c>
      <c r="D22" s="3">
        <f t="shared" si="0"/>
        <v>1.5875294810330938</v>
      </c>
      <c r="E22" s="3">
        <v>1.555709</v>
      </c>
      <c r="F22" s="3">
        <v>3.2046893456000269</v>
      </c>
      <c r="G22" s="3">
        <f t="shared" si="1"/>
        <v>2.05995423668567</v>
      </c>
      <c r="H22" s="3">
        <f t="shared" si="2"/>
        <v>13.864925463673751</v>
      </c>
      <c r="I22" s="3">
        <f t="shared" si="2"/>
        <v>22.74593337010003</v>
      </c>
      <c r="J22" s="3">
        <f t="shared" si="3"/>
        <v>1.6405377316808958</v>
      </c>
      <c r="K22" s="3">
        <v>6.6412250000000004</v>
      </c>
      <c r="L22" s="3">
        <v>3.2040122117635081</v>
      </c>
    </row>
    <row r="23" spans="1:12" ht="24.95" customHeight="1">
      <c r="A23" s="2" t="s">
        <v>20</v>
      </c>
      <c r="B23" s="3">
        <v>11.747556205785656</v>
      </c>
      <c r="C23" s="3">
        <v>17.808001749999999</v>
      </c>
      <c r="D23" s="3">
        <f t="shared" si="0"/>
        <v>1.5158898955707554</v>
      </c>
      <c r="E23" s="3">
        <v>1.5278890000000001</v>
      </c>
      <c r="F23" s="3">
        <v>3.635071681600079</v>
      </c>
      <c r="G23" s="3">
        <f t="shared" si="1"/>
        <v>2.3791464442770902</v>
      </c>
      <c r="H23" s="3">
        <f t="shared" si="2"/>
        <v>13.275445205785656</v>
      </c>
      <c r="I23" s="3">
        <f t="shared" si="2"/>
        <v>21.443073431600077</v>
      </c>
      <c r="J23" s="3">
        <f t="shared" si="3"/>
        <v>1.6152432629720648</v>
      </c>
      <c r="K23" s="3">
        <v>6.5061749999999998</v>
      </c>
      <c r="L23" s="3">
        <v>3.2040122117635081</v>
      </c>
    </row>
    <row r="24" spans="1:12" ht="24.95" customHeight="1">
      <c r="A24" s="2" t="s">
        <v>21</v>
      </c>
      <c r="B24" s="3">
        <v>11.395036364993127</v>
      </c>
      <c r="C24" s="3">
        <v>14.781918374</v>
      </c>
      <c r="D24" s="3">
        <f t="shared" si="0"/>
        <v>1.297224326498138</v>
      </c>
      <c r="E24" s="3">
        <v>1.5129969999999997</v>
      </c>
      <c r="F24" s="3">
        <v>1.9551459547999841</v>
      </c>
      <c r="G24" s="3">
        <f t="shared" si="1"/>
        <v>1.2922338608734747</v>
      </c>
      <c r="H24" s="3">
        <f t="shared" si="2"/>
        <v>12.908033364993127</v>
      </c>
      <c r="I24" s="3">
        <f t="shared" si="2"/>
        <v>16.737064328799985</v>
      </c>
      <c r="J24" s="3">
        <f t="shared" si="3"/>
        <v>1.2966393760796493</v>
      </c>
      <c r="K24" s="3">
        <v>6.0927999999999995</v>
      </c>
      <c r="L24" s="3">
        <v>3.2040122117635081</v>
      </c>
    </row>
    <row r="25" spans="1:12" ht="24.95" customHeight="1">
      <c r="A25" s="2" t="s">
        <v>22</v>
      </c>
      <c r="B25" s="3">
        <v>9.8974818315590163</v>
      </c>
      <c r="C25" s="3">
        <v>13.207687556</v>
      </c>
      <c r="D25" s="3">
        <f t="shared" si="0"/>
        <v>1.3344492852602259</v>
      </c>
      <c r="E25" s="3">
        <v>1.1430639999999999</v>
      </c>
      <c r="F25" s="3">
        <v>2.2356316027999874</v>
      </c>
      <c r="G25" s="3">
        <f t="shared" si="1"/>
        <v>1.9558236483696343</v>
      </c>
      <c r="H25" s="3">
        <f t="shared" si="2"/>
        <v>11.040545831559015</v>
      </c>
      <c r="I25" s="3">
        <f t="shared" si="2"/>
        <v>15.443319158799987</v>
      </c>
      <c r="J25" s="3">
        <f t="shared" si="3"/>
        <v>1.3987822155183485</v>
      </c>
      <c r="K25" s="3">
        <v>6.0875999999999992</v>
      </c>
      <c r="L25" s="3">
        <v>3.2040122117635081</v>
      </c>
    </row>
    <row r="26" spans="1:12" ht="24.95" customHeight="1">
      <c r="A26" s="2" t="s">
        <v>23</v>
      </c>
      <c r="B26" s="3">
        <v>8.4972821037084838</v>
      </c>
      <c r="C26" s="3">
        <v>11.10089016925</v>
      </c>
      <c r="D26" s="3">
        <f t="shared" si="0"/>
        <v>1.306404804944068</v>
      </c>
      <c r="E26" s="3">
        <v>1.1090679999999999</v>
      </c>
      <c r="F26" s="3">
        <v>1.8875919407999981</v>
      </c>
      <c r="G26" s="3">
        <f t="shared" si="1"/>
        <v>1.7019623150248662</v>
      </c>
      <c r="H26" s="3">
        <f t="shared" si="2"/>
        <v>9.6063501037084844</v>
      </c>
      <c r="I26" s="3">
        <f t="shared" si="2"/>
        <v>12.988482110049999</v>
      </c>
      <c r="J26" s="3">
        <f t="shared" si="3"/>
        <v>1.3520725322134428</v>
      </c>
      <c r="K26" s="3">
        <v>5.7701749999999992</v>
      </c>
      <c r="L26" s="3">
        <v>3.2040122117635081</v>
      </c>
    </row>
    <row r="27" spans="1:12" ht="24.95" customHeight="1">
      <c r="A27" s="2" t="s">
        <v>24</v>
      </c>
      <c r="B27" s="3">
        <v>7.3966545775712973</v>
      </c>
      <c r="C27" s="3">
        <v>9.7161967340000004</v>
      </c>
      <c r="D27" s="3">
        <f t="shared" si="0"/>
        <v>1.3135934133604394</v>
      </c>
      <c r="E27" s="3">
        <v>1.2224789999999999</v>
      </c>
      <c r="F27" s="3">
        <v>1.3442357747999407</v>
      </c>
      <c r="G27" s="3">
        <f t="shared" si="1"/>
        <v>1.0995982546938974</v>
      </c>
      <c r="H27" s="3">
        <f t="shared" si="2"/>
        <v>8.6191335775712972</v>
      </c>
      <c r="I27" s="3">
        <f t="shared" si="2"/>
        <v>11.060432508799941</v>
      </c>
      <c r="J27" s="3">
        <f t="shared" si="3"/>
        <v>1.2832418025845882</v>
      </c>
      <c r="K27" s="3">
        <v>5.9609500000000004</v>
      </c>
      <c r="L27" s="3">
        <v>3.2040122117635081</v>
      </c>
    </row>
    <row r="28" spans="1:12" ht="24.95" customHeight="1">
      <c r="A28" s="2" t="s">
        <v>25</v>
      </c>
      <c r="B28" s="3">
        <v>13.687447381944706</v>
      </c>
      <c r="C28" s="3">
        <v>15.006288438000002</v>
      </c>
      <c r="D28" s="3">
        <f t="shared" si="0"/>
        <v>1.0963540548689157</v>
      </c>
      <c r="E28" s="3">
        <v>3.8568030000000002</v>
      </c>
      <c r="F28" s="3">
        <v>1.4191088311999587</v>
      </c>
      <c r="G28" s="3">
        <f t="shared" si="1"/>
        <v>0.36794952482663973</v>
      </c>
      <c r="H28" s="3">
        <f t="shared" si="2"/>
        <v>17.544250381944707</v>
      </c>
      <c r="I28" s="3">
        <f t="shared" si="2"/>
        <v>16.425397269199962</v>
      </c>
      <c r="J28" s="3">
        <f t="shared" si="3"/>
        <v>0.93622679291580402</v>
      </c>
      <c r="K28" s="3">
        <v>7.4560749999999985</v>
      </c>
      <c r="L28" s="3">
        <v>3.2040122117635081</v>
      </c>
    </row>
    <row r="29" spans="1:12" ht="24.95" customHeight="1">
      <c r="A29" s="2" t="s">
        <v>26</v>
      </c>
      <c r="B29" s="3">
        <v>12.383354497941621</v>
      </c>
      <c r="C29" s="3">
        <v>14.113232581249999</v>
      </c>
      <c r="D29" s="3">
        <f t="shared" si="0"/>
        <v>1.1396938191179071</v>
      </c>
      <c r="E29" s="3">
        <v>3.2430350000000008</v>
      </c>
      <c r="F29" s="3">
        <v>3.6605782779998632</v>
      </c>
      <c r="G29" s="3">
        <f t="shared" si="1"/>
        <v>1.1287507775894685</v>
      </c>
      <c r="H29" s="3">
        <f t="shared" si="2"/>
        <v>15.626389497941622</v>
      </c>
      <c r="I29" s="3">
        <f t="shared" si="2"/>
        <v>17.773810859249863</v>
      </c>
      <c r="J29" s="3">
        <f t="shared" si="3"/>
        <v>1.137422746411838</v>
      </c>
      <c r="K29" s="3">
        <v>7.933424999999998</v>
      </c>
      <c r="L29" s="3">
        <v>3.2040122117635081</v>
      </c>
    </row>
    <row r="30" spans="1:12" ht="24.95" customHeight="1">
      <c r="A30" s="2" t="s">
        <v>27</v>
      </c>
      <c r="B30" s="3">
        <v>11.632481280750385</v>
      </c>
      <c r="C30" s="3">
        <v>13.407593727249999</v>
      </c>
      <c r="D30" s="3">
        <f t="shared" si="0"/>
        <v>1.1525996392048443</v>
      </c>
      <c r="E30" s="3">
        <v>3.0073970000000001</v>
      </c>
      <c r="F30" s="3">
        <v>2.482212417999937</v>
      </c>
      <c r="G30" s="3">
        <f t="shared" si="1"/>
        <v>0.82536905436825825</v>
      </c>
      <c r="H30" s="3">
        <f t="shared" si="2"/>
        <v>14.639878280750384</v>
      </c>
      <c r="I30" s="3">
        <f t="shared" si="2"/>
        <v>15.889806145249937</v>
      </c>
      <c r="J30" s="3">
        <f t="shared" si="3"/>
        <v>1.0853782962214278</v>
      </c>
      <c r="K30" s="3">
        <v>7.9943749999999989</v>
      </c>
      <c r="L30" s="3">
        <v>3.2040122117635081</v>
      </c>
    </row>
    <row r="31" spans="1:12" ht="24.95" customHeight="1">
      <c r="A31" s="2" t="s">
        <v>28</v>
      </c>
      <c r="B31" s="3">
        <v>10.993597955353987</v>
      </c>
      <c r="C31" s="3">
        <v>13.401353445250001</v>
      </c>
      <c r="D31" s="3">
        <f t="shared" si="0"/>
        <v>1.2190143299467682</v>
      </c>
      <c r="E31" s="3">
        <v>2.8675610000000002</v>
      </c>
      <c r="F31" s="3">
        <v>0.9844396799999664</v>
      </c>
      <c r="G31" s="3">
        <f t="shared" si="1"/>
        <v>0.34330208842984206</v>
      </c>
      <c r="H31" s="3">
        <f t="shared" si="2"/>
        <v>13.861158955353988</v>
      </c>
      <c r="I31" s="3">
        <f t="shared" si="2"/>
        <v>14.385793125249966</v>
      </c>
      <c r="J31" s="3">
        <f t="shared" si="3"/>
        <v>1.0378492283066514</v>
      </c>
      <c r="K31" s="3">
        <v>8.3004750000000005</v>
      </c>
      <c r="L31" s="3">
        <v>3.2040122117635081</v>
      </c>
    </row>
    <row r="32" spans="1:12" ht="24.95" customHeight="1">
      <c r="A32" s="2" t="s">
        <v>29</v>
      </c>
      <c r="B32" s="3">
        <v>10.279228039279216</v>
      </c>
      <c r="C32" s="3">
        <v>14.675024104</v>
      </c>
      <c r="D32" s="3">
        <f t="shared" si="0"/>
        <v>1.4276387339519534</v>
      </c>
      <c r="E32" s="3">
        <v>2.9002509999999999</v>
      </c>
      <c r="F32" s="3">
        <v>1.9863591495999458</v>
      </c>
      <c r="G32" s="3">
        <f t="shared" si="1"/>
        <v>0.68489215229990297</v>
      </c>
      <c r="H32" s="3">
        <f t="shared" si="2"/>
        <v>13.179479039279215</v>
      </c>
      <c r="I32" s="3">
        <f t="shared" si="2"/>
        <v>16.661383253599947</v>
      </c>
      <c r="J32" s="3">
        <f t="shared" si="3"/>
        <v>1.2641913389704937</v>
      </c>
      <c r="K32" s="3">
        <v>8.3673999999999999</v>
      </c>
      <c r="L32" s="3">
        <v>3.1908491619974284</v>
      </c>
    </row>
    <row r="33" spans="1:12" ht="24.95" customHeight="1">
      <c r="A33" s="2" t="s">
        <v>30</v>
      </c>
      <c r="B33" s="3">
        <v>9.6826846475169663</v>
      </c>
      <c r="C33" s="3">
        <v>14.261960849999999</v>
      </c>
      <c r="D33" s="3">
        <f t="shared" si="0"/>
        <v>1.4729345599061048</v>
      </c>
      <c r="E33" s="3">
        <v>3.4800249999999995</v>
      </c>
      <c r="F33" s="3">
        <v>2.2555775136000329</v>
      </c>
      <c r="G33" s="3">
        <f t="shared" si="1"/>
        <v>0.64814980168246872</v>
      </c>
      <c r="H33" s="3">
        <f t="shared" si="2"/>
        <v>13.162709647516966</v>
      </c>
      <c r="I33" s="3">
        <f t="shared" si="2"/>
        <v>16.517538363600032</v>
      </c>
      <c r="J33" s="3">
        <f t="shared" si="3"/>
        <v>1.2548737156650664</v>
      </c>
      <c r="K33" s="3">
        <v>8.2316749999999992</v>
      </c>
      <c r="L33" s="3">
        <v>3.1908491619974284</v>
      </c>
    </row>
    <row r="34" spans="1:12" ht="24.95" customHeight="1">
      <c r="A34" s="2" t="s">
        <v>31</v>
      </c>
      <c r="B34" s="3">
        <v>9.9542981419771515</v>
      </c>
      <c r="C34" s="3">
        <v>15.588181714999997</v>
      </c>
      <c r="D34" s="3">
        <f t="shared" si="0"/>
        <v>1.5659749680657875</v>
      </c>
      <c r="E34" s="3">
        <v>3.1719809999999997</v>
      </c>
      <c r="F34" s="3">
        <v>3.954362780800063</v>
      </c>
      <c r="G34" s="3">
        <f t="shared" si="1"/>
        <v>1.2466539934508003</v>
      </c>
      <c r="H34" s="3">
        <f t="shared" si="2"/>
        <v>13.12627914197715</v>
      </c>
      <c r="I34" s="3">
        <f t="shared" si="2"/>
        <v>19.542544495800062</v>
      </c>
      <c r="J34" s="3">
        <f t="shared" si="3"/>
        <v>1.4888106739482656</v>
      </c>
      <c r="K34" s="3">
        <v>8.2045249999999985</v>
      </c>
      <c r="L34" s="3">
        <v>3.1776914457199084</v>
      </c>
    </row>
    <row r="35" spans="1:12" ht="24.95" customHeight="1">
      <c r="A35" s="2" t="s">
        <v>32</v>
      </c>
      <c r="B35" s="3">
        <v>10.26599250645004</v>
      </c>
      <c r="C35" s="3">
        <v>15.954465916749998</v>
      </c>
      <c r="D35" s="3">
        <f t="shared" si="0"/>
        <v>1.5541084709272812</v>
      </c>
      <c r="E35" s="3">
        <v>3.2674060000000007</v>
      </c>
      <c r="F35" s="3">
        <v>3.1544122783998358</v>
      </c>
      <c r="G35" s="3">
        <f t="shared" si="1"/>
        <v>0.9654179120684222</v>
      </c>
      <c r="H35" s="3">
        <f t="shared" si="2"/>
        <v>13.533398506450041</v>
      </c>
      <c r="I35" s="3">
        <f t="shared" si="2"/>
        <v>19.108878195149835</v>
      </c>
      <c r="J35" s="3">
        <f t="shared" si="3"/>
        <v>1.4119792737975247</v>
      </c>
      <c r="K35" s="3">
        <v>8.1929499999999997</v>
      </c>
      <c r="L35" s="3">
        <v>3.1776914457199084</v>
      </c>
    </row>
    <row r="36" spans="1:12" ht="24.95" customHeight="1">
      <c r="A36" s="2" t="s">
        <v>33</v>
      </c>
      <c r="B36" s="3">
        <v>10.948766507258235</v>
      </c>
      <c r="C36" s="3">
        <v>18.73042681175</v>
      </c>
      <c r="D36" s="3">
        <f t="shared" si="0"/>
        <v>1.7107339716609256</v>
      </c>
      <c r="E36" s="3">
        <v>2.8941619999999992</v>
      </c>
      <c r="F36" s="3">
        <v>3.6203836040000108</v>
      </c>
      <c r="G36" s="3">
        <f t="shared" si="1"/>
        <v>1.2509263835265654</v>
      </c>
      <c r="H36" s="3">
        <f t="shared" si="2"/>
        <v>13.842928507258234</v>
      </c>
      <c r="I36" s="3">
        <f t="shared" si="2"/>
        <v>22.350810415750011</v>
      </c>
      <c r="J36" s="3">
        <f t="shared" si="3"/>
        <v>1.6146013037653744</v>
      </c>
      <c r="K36" s="3">
        <v>7.8453999999999979</v>
      </c>
      <c r="L36" s="3">
        <v>3.1552953329071083</v>
      </c>
    </row>
    <row r="37" spans="1:12" ht="24.95" customHeight="1">
      <c r="A37" s="2" t="s">
        <v>34</v>
      </c>
      <c r="B37" s="3">
        <v>11.367131413120228</v>
      </c>
      <c r="C37" s="3">
        <v>19.622068951999999</v>
      </c>
      <c r="D37" s="3">
        <f t="shared" si="0"/>
        <v>1.7262111467587782</v>
      </c>
      <c r="E37" s="3">
        <v>2.534678</v>
      </c>
      <c r="F37" s="3">
        <v>5.1889064276001102</v>
      </c>
      <c r="G37" s="3">
        <f t="shared" si="1"/>
        <v>2.0471659230877099</v>
      </c>
      <c r="H37" s="3">
        <f t="shared" si="2"/>
        <v>13.901809413120228</v>
      </c>
      <c r="I37" s="3">
        <f t="shared" si="2"/>
        <v>24.810975379600109</v>
      </c>
      <c r="J37" s="3">
        <f t="shared" si="3"/>
        <v>1.784729932794507</v>
      </c>
      <c r="K37" s="3">
        <v>7.5755250000000007</v>
      </c>
      <c r="L37" s="3">
        <v>3.1552953329071083</v>
      </c>
    </row>
    <row r="38" spans="1:12" ht="24.95" customHeight="1">
      <c r="A38" s="2" t="s">
        <v>35</v>
      </c>
      <c r="B38" s="3">
        <v>11.764593968206601</v>
      </c>
      <c r="C38" s="3">
        <v>20.874366650000002</v>
      </c>
      <c r="D38" s="3">
        <f t="shared" si="0"/>
        <v>1.7743380439998389</v>
      </c>
      <c r="E38" s="3">
        <v>2.3972559999999996</v>
      </c>
      <c r="F38" s="3">
        <v>6.071379482400082</v>
      </c>
      <c r="G38" s="3">
        <f t="shared" si="1"/>
        <v>2.5326370994170349</v>
      </c>
      <c r="H38" s="3">
        <f t="shared" si="2"/>
        <v>14.161849968206599</v>
      </c>
      <c r="I38" s="3">
        <f t="shared" si="2"/>
        <v>26.945746132400085</v>
      </c>
      <c r="J38" s="3">
        <f t="shared" si="3"/>
        <v>1.9026995903002344</v>
      </c>
      <c r="K38" s="3">
        <v>7.5301750000000007</v>
      </c>
      <c r="L38" s="3">
        <v>3.1552953329071083</v>
      </c>
    </row>
    <row r="39" spans="1:12" ht="24.95" customHeight="1">
      <c r="A39" s="2" t="s">
        <v>36</v>
      </c>
      <c r="B39" s="3">
        <v>12.148195783847122</v>
      </c>
      <c r="C39" s="3">
        <v>23.193248248499998</v>
      </c>
      <c r="D39" s="3">
        <f t="shared" si="0"/>
        <v>1.9091928267520151</v>
      </c>
      <c r="E39" s="3">
        <v>2.2364230000000003</v>
      </c>
      <c r="F39" s="3">
        <v>6.1651392936000793</v>
      </c>
      <c r="G39" s="3">
        <f t="shared" si="1"/>
        <v>2.7566964271070717</v>
      </c>
      <c r="H39" s="3">
        <f t="shared" si="2"/>
        <v>14.384618783847122</v>
      </c>
      <c r="I39" s="3">
        <f t="shared" si="2"/>
        <v>29.358387542100076</v>
      </c>
      <c r="J39" s="3">
        <f t="shared" si="3"/>
        <v>2.0409569404138401</v>
      </c>
      <c r="K39" s="3">
        <v>7.9331499999999986</v>
      </c>
      <c r="L39" s="3">
        <v>3.1552953329071083</v>
      </c>
    </row>
    <row r="40" spans="1:12" ht="24.95" customHeight="1">
      <c r="A40" s="2" t="s">
        <v>37</v>
      </c>
      <c r="B40" s="3">
        <v>11.815807940126852</v>
      </c>
      <c r="C40" s="3">
        <v>22.139104596999999</v>
      </c>
      <c r="D40" s="3">
        <f t="shared" si="0"/>
        <v>1.8736852113019635</v>
      </c>
      <c r="E40" s="3">
        <v>1.764615</v>
      </c>
      <c r="F40" s="3">
        <v>3.1556211104000553</v>
      </c>
      <c r="G40" s="3">
        <f t="shared" si="1"/>
        <v>1.7882773921790618</v>
      </c>
      <c r="H40" s="3">
        <f t="shared" si="2"/>
        <v>13.580422940126851</v>
      </c>
      <c r="I40" s="3">
        <f t="shared" si="2"/>
        <v>25.294725707400055</v>
      </c>
      <c r="J40" s="3">
        <f t="shared" si="3"/>
        <v>1.8625874774975</v>
      </c>
      <c r="K40" s="3">
        <v>7.5753249999999994</v>
      </c>
      <c r="L40" s="3">
        <v>3.1192883142677514</v>
      </c>
    </row>
    <row r="41" spans="1:12" ht="24.95" customHeight="1">
      <c r="A41" s="2" t="s">
        <v>38</v>
      </c>
      <c r="B41" s="3">
        <v>12.210613992990487</v>
      </c>
      <c r="C41" s="3">
        <v>23.852442074999999</v>
      </c>
      <c r="D41" s="3">
        <f t="shared" si="0"/>
        <v>1.9534187296963539</v>
      </c>
      <c r="E41" s="3">
        <v>1.0883369999999997</v>
      </c>
      <c r="F41" s="3">
        <v>2.2800274784000698</v>
      </c>
      <c r="G41" s="3">
        <f t="shared" si="1"/>
        <v>2.094964591298532</v>
      </c>
      <c r="H41" s="3">
        <f t="shared" si="2"/>
        <v>13.298950992990486</v>
      </c>
      <c r="I41" s="3">
        <f t="shared" si="2"/>
        <v>26.132469553400067</v>
      </c>
      <c r="J41" s="3">
        <f t="shared" si="3"/>
        <v>1.9650023198952895</v>
      </c>
      <c r="K41" s="3">
        <v>7.6871000000000009</v>
      </c>
      <c r="L41" s="3">
        <v>3.1192883142677514</v>
      </c>
    </row>
    <row r="42" spans="1:12" ht="24.95" customHeight="1">
      <c r="A42" s="2" t="s">
        <v>39</v>
      </c>
      <c r="B42" s="3">
        <v>12.298862131949589</v>
      </c>
      <c r="C42" s="3">
        <v>23.31964755225</v>
      </c>
      <c r="D42" s="3">
        <f t="shared" si="0"/>
        <v>1.8960817108170493</v>
      </c>
      <c r="E42" s="3">
        <v>1.2556129999999996</v>
      </c>
      <c r="F42" s="3">
        <v>2.3170545568000254</v>
      </c>
      <c r="G42" s="3">
        <f t="shared" si="1"/>
        <v>1.8453572532301163</v>
      </c>
      <c r="H42" s="3">
        <f t="shared" si="2"/>
        <v>13.554475131949589</v>
      </c>
      <c r="I42" s="3">
        <f t="shared" si="2"/>
        <v>25.636702109050027</v>
      </c>
      <c r="J42" s="3">
        <f t="shared" si="3"/>
        <v>1.8913828724080302</v>
      </c>
      <c r="K42" s="3">
        <v>7.7143499999999987</v>
      </c>
      <c r="L42" s="3">
        <v>3.1192883142677514</v>
      </c>
    </row>
    <row r="43" spans="1:12" ht="24.95" customHeight="1">
      <c r="A43" s="2" t="s">
        <v>40</v>
      </c>
      <c r="B43" s="3">
        <v>12.342324785666564</v>
      </c>
      <c r="C43" s="3">
        <v>23.9707586</v>
      </c>
      <c r="D43" s="3">
        <f t="shared" si="0"/>
        <v>1.9421591163957874</v>
      </c>
      <c r="E43" s="3">
        <v>1.2293530000000001</v>
      </c>
      <c r="F43" s="3">
        <v>2.5687327816000303</v>
      </c>
      <c r="G43" s="3">
        <f t="shared" si="1"/>
        <v>2.0894997462893325</v>
      </c>
      <c r="H43" s="3">
        <f t="shared" si="2"/>
        <v>13.571677785666564</v>
      </c>
      <c r="I43" s="3">
        <f t="shared" si="2"/>
        <v>26.53949138160003</v>
      </c>
      <c r="J43" s="3">
        <f t="shared" si="3"/>
        <v>1.9555055609726562</v>
      </c>
      <c r="K43" s="3">
        <v>7.7175250000000002</v>
      </c>
      <c r="L43" s="3">
        <v>3.1192883142677514</v>
      </c>
    </row>
    <row r="44" spans="1:12" ht="24.95" customHeight="1">
      <c r="A44" s="2" t="s">
        <v>41</v>
      </c>
      <c r="B44" s="3">
        <v>12.801282493790547</v>
      </c>
      <c r="C44" s="3">
        <v>25.226468400000002</v>
      </c>
      <c r="D44" s="3">
        <f t="shared" si="0"/>
        <v>1.9706203977794003</v>
      </c>
      <c r="E44" s="3">
        <v>1.2168950000000001</v>
      </c>
      <c r="F44" s="3">
        <v>3.8711639240000655</v>
      </c>
      <c r="G44" s="3">
        <f t="shared" si="1"/>
        <v>3.1811815514075295</v>
      </c>
      <c r="H44" s="3">
        <f t="shared" si="2"/>
        <v>14.018177493790546</v>
      </c>
      <c r="I44" s="3">
        <f t="shared" si="2"/>
        <v>29.097632324000067</v>
      </c>
      <c r="J44" s="3">
        <f t="shared" si="3"/>
        <v>2.0757072263415894</v>
      </c>
      <c r="K44" s="3">
        <v>7.0675999999999997</v>
      </c>
      <c r="L44" s="3">
        <v>2.906425835397672</v>
      </c>
    </row>
    <row r="45" spans="1:12" ht="24.95" customHeight="1">
      <c r="A45" s="2" t="s">
        <v>42</v>
      </c>
      <c r="B45" s="3">
        <v>12.578353013005598</v>
      </c>
      <c r="C45" s="3">
        <v>24.259044775</v>
      </c>
      <c r="D45" s="3">
        <f t="shared" si="0"/>
        <v>1.928634436473277</v>
      </c>
      <c r="E45" s="3">
        <v>1.2361399999999998</v>
      </c>
      <c r="F45" s="3">
        <v>3.3491912792000558</v>
      </c>
      <c r="G45" s="3">
        <f t="shared" si="1"/>
        <v>2.7093947928228648</v>
      </c>
      <c r="H45" s="3">
        <f t="shared" si="2"/>
        <v>13.814493013005599</v>
      </c>
      <c r="I45" s="3">
        <f t="shared" si="2"/>
        <v>27.608236054200056</v>
      </c>
      <c r="J45" s="3">
        <f t="shared" si="3"/>
        <v>1.9984979563280674</v>
      </c>
      <c r="K45" s="3">
        <v>7.1244499999999995</v>
      </c>
      <c r="L45" s="3">
        <v>2.906425835397672</v>
      </c>
    </row>
    <row r="46" spans="1:12" ht="24.95" customHeight="1">
      <c r="A46" s="2" t="s">
        <v>43</v>
      </c>
      <c r="B46" s="3">
        <v>12.520100286315321</v>
      </c>
      <c r="C46" s="3">
        <v>24.479594825</v>
      </c>
      <c r="D46" s="3">
        <f t="shared" si="0"/>
        <v>1.9552235417600135</v>
      </c>
      <c r="E46" s="3">
        <v>1.5788890000000002</v>
      </c>
      <c r="F46" s="3">
        <v>2.8862916768000284</v>
      </c>
      <c r="G46" s="3">
        <f t="shared" si="1"/>
        <v>1.8280523056402496</v>
      </c>
      <c r="H46" s="3">
        <f t="shared" si="2"/>
        <v>14.098989286315321</v>
      </c>
      <c r="I46" s="3">
        <f t="shared" si="2"/>
        <v>27.365886501800027</v>
      </c>
      <c r="J46" s="3">
        <f t="shared" si="3"/>
        <v>1.9409821474480973</v>
      </c>
      <c r="K46" s="3">
        <v>6.7239749999999994</v>
      </c>
      <c r="L46" s="3">
        <v>2.906425835397672</v>
      </c>
    </row>
    <row r="47" spans="1:12" ht="24.95" customHeight="1">
      <c r="A47" s="2" t="s">
        <v>44</v>
      </c>
      <c r="B47" s="3">
        <v>13.014025912965787</v>
      </c>
      <c r="C47" s="3">
        <v>25.994162213500001</v>
      </c>
      <c r="D47" s="3">
        <f t="shared" si="0"/>
        <v>1.9973959163245705</v>
      </c>
      <c r="E47" s="3">
        <v>1.743074</v>
      </c>
      <c r="F47" s="3">
        <v>3.909101023199911</v>
      </c>
      <c r="G47" s="3">
        <f t="shared" si="1"/>
        <v>2.2426477723836804</v>
      </c>
      <c r="H47" s="3">
        <f t="shared" si="2"/>
        <v>14.757099912965787</v>
      </c>
      <c r="I47" s="3">
        <f t="shared" si="2"/>
        <v>29.903263236699914</v>
      </c>
      <c r="J47" s="3">
        <f t="shared" si="3"/>
        <v>2.0263644898430555</v>
      </c>
      <c r="K47" s="3">
        <v>6.6604249999999992</v>
      </c>
      <c r="L47" s="3">
        <v>2.906425835397672</v>
      </c>
    </row>
    <row r="48" spans="1:12" ht="24.95" customHeight="1">
      <c r="A48" s="2" t="s">
        <v>45</v>
      </c>
      <c r="B48" s="3">
        <v>13.047161871824624</v>
      </c>
      <c r="C48" s="3">
        <v>26.486113667499996</v>
      </c>
      <c r="D48" s="3">
        <f t="shared" si="0"/>
        <v>2.0300287470715621</v>
      </c>
      <c r="E48" s="3">
        <v>1.915028</v>
      </c>
      <c r="F48" s="3">
        <v>4.278801231600097</v>
      </c>
      <c r="G48" s="3">
        <f t="shared" si="1"/>
        <v>2.2343282874193471</v>
      </c>
      <c r="H48" s="3">
        <f t="shared" si="2"/>
        <v>14.962189871824624</v>
      </c>
      <c r="I48" s="3">
        <f t="shared" si="2"/>
        <v>30.764914899100091</v>
      </c>
      <c r="J48" s="3">
        <f t="shared" si="3"/>
        <v>2.0561772817115269</v>
      </c>
      <c r="K48" s="3">
        <v>6.2550500000000007</v>
      </c>
      <c r="L48" s="3">
        <v>2.906425835397672</v>
      </c>
    </row>
    <row r="49" spans="1:12" ht="24.95" customHeight="1">
      <c r="A49" s="2" t="s">
        <v>46</v>
      </c>
      <c r="B49" s="3">
        <v>13.245067765227176</v>
      </c>
      <c r="C49" s="3">
        <v>27.101885576000001</v>
      </c>
      <c r="D49" s="3">
        <f t="shared" si="0"/>
        <v>2.0461870076007993</v>
      </c>
      <c r="E49" s="3">
        <v>2.0364619999999998</v>
      </c>
      <c r="F49" s="3">
        <v>5.9888049992001449</v>
      </c>
      <c r="G49" s="3">
        <f t="shared" si="1"/>
        <v>2.9407889757825805</v>
      </c>
      <c r="H49" s="3">
        <f t="shared" si="2"/>
        <v>15.281529765227177</v>
      </c>
      <c r="I49" s="3">
        <f t="shared" si="2"/>
        <v>33.090690575200142</v>
      </c>
      <c r="J49" s="3">
        <f t="shared" si="3"/>
        <v>2.1654043203513149</v>
      </c>
      <c r="K49" s="3">
        <v>6.1437500000000007</v>
      </c>
      <c r="L49" s="3">
        <v>2.906425835397672</v>
      </c>
    </row>
    <row r="50" spans="1:12" ht="24.95" customHeight="1">
      <c r="A50" s="2" t="s">
        <v>47</v>
      </c>
      <c r="B50" s="3">
        <v>13.244134597817322</v>
      </c>
      <c r="C50" s="3">
        <v>26.949578109000004</v>
      </c>
      <c r="D50" s="3">
        <f t="shared" si="0"/>
        <v>2.0348311858323598</v>
      </c>
      <c r="E50" s="3">
        <v>2.0621549999999997</v>
      </c>
      <c r="F50" s="3">
        <v>6.018974458400125</v>
      </c>
      <c r="G50" s="3">
        <f t="shared" si="1"/>
        <v>2.9187788786003601</v>
      </c>
      <c r="H50" s="3">
        <f t="shared" si="2"/>
        <v>15.306289597817322</v>
      </c>
      <c r="I50" s="3">
        <f t="shared" si="2"/>
        <v>32.968552567400131</v>
      </c>
      <c r="J50" s="3">
        <f t="shared" si="3"/>
        <v>2.1539219127345826</v>
      </c>
      <c r="K50" s="3">
        <v>6.0514250000000001</v>
      </c>
      <c r="L50" s="3">
        <v>2.906425835397672</v>
      </c>
    </row>
    <row r="51" spans="1:12" ht="24.95" customHeight="1">
      <c r="A51" s="2" t="s">
        <v>48</v>
      </c>
      <c r="B51" s="3">
        <v>13.394098902431617</v>
      </c>
      <c r="C51" s="3">
        <v>27.338687775000004</v>
      </c>
      <c r="D51" s="3">
        <f t="shared" si="0"/>
        <v>2.0410994404436442</v>
      </c>
      <c r="E51" s="3">
        <v>1.641116</v>
      </c>
      <c r="F51" s="3">
        <v>5.2015994900001532</v>
      </c>
      <c r="G51" s="3">
        <f t="shared" si="1"/>
        <v>3.1695501658628356</v>
      </c>
      <c r="H51" s="3">
        <f t="shared" si="2"/>
        <v>15.035214902431617</v>
      </c>
      <c r="I51" s="3">
        <f t="shared" si="2"/>
        <v>32.54028726500016</v>
      </c>
      <c r="J51" s="3">
        <f t="shared" si="3"/>
        <v>2.1642715103285606</v>
      </c>
      <c r="K51" s="3">
        <v>6.0811000000000002</v>
      </c>
      <c r="L51" s="3">
        <v>2.906425835397672</v>
      </c>
    </row>
    <row r="52" spans="1:12" ht="24.95" customHeight="1">
      <c r="A52" s="2" t="s">
        <v>49</v>
      </c>
      <c r="B52" s="3">
        <v>12.829681922752275</v>
      </c>
      <c r="C52" s="3">
        <v>25.677529325000002</v>
      </c>
      <c r="D52" s="3">
        <f t="shared" si="0"/>
        <v>2.0014158947669025</v>
      </c>
      <c r="E52" s="3">
        <v>1.663548</v>
      </c>
      <c r="F52" s="3">
        <v>4.820384796800079</v>
      </c>
      <c r="G52" s="3">
        <f t="shared" si="1"/>
        <v>2.8976529663106079</v>
      </c>
      <c r="H52" s="3">
        <f t="shared" si="2"/>
        <v>14.493229922752276</v>
      </c>
      <c r="I52" s="3">
        <f t="shared" si="2"/>
        <v>30.497914121800079</v>
      </c>
      <c r="J52" s="3">
        <f t="shared" si="3"/>
        <v>2.1042869177092651</v>
      </c>
      <c r="K52" s="3">
        <v>5.6694999999999993</v>
      </c>
      <c r="L52" s="3">
        <v>2.906425835397672</v>
      </c>
    </row>
    <row r="53" spans="1:12" ht="24.95" customHeight="1">
      <c r="A53" s="2" t="s">
        <v>50</v>
      </c>
      <c r="B53" s="3">
        <v>12.79425068986647</v>
      </c>
      <c r="C53" s="3">
        <v>25.528314374999994</v>
      </c>
      <c r="D53" s="3">
        <f t="shared" si="0"/>
        <v>1.9952957772837283</v>
      </c>
      <c r="E53" s="3">
        <v>1.8086820000000001</v>
      </c>
      <c r="F53" s="3">
        <v>7.2232381288000633</v>
      </c>
      <c r="G53" s="3">
        <f t="shared" si="1"/>
        <v>3.9936473790307323</v>
      </c>
      <c r="H53" s="3">
        <f t="shared" si="2"/>
        <v>14.602932689866471</v>
      </c>
      <c r="I53" s="3">
        <f t="shared" si="2"/>
        <v>32.751552503800056</v>
      </c>
      <c r="J53" s="3">
        <f t="shared" si="3"/>
        <v>2.2428065101284487</v>
      </c>
      <c r="K53" s="3">
        <v>5.7529249999999985</v>
      </c>
      <c r="L53" s="3">
        <v>2.906425835397672</v>
      </c>
    </row>
    <row r="54" spans="1:12" ht="24.95" customHeight="1">
      <c r="A54" s="2" t="s">
        <v>51</v>
      </c>
      <c r="B54" s="3">
        <v>13.290288470785317</v>
      </c>
      <c r="C54" s="3">
        <v>26.715497067499999</v>
      </c>
      <c r="D54" s="3">
        <f t="shared" si="0"/>
        <v>2.0101517831028235</v>
      </c>
      <c r="E54" s="3">
        <v>1.8783390000000004</v>
      </c>
      <c r="F54" s="3">
        <v>6.4288533140000723</v>
      </c>
      <c r="G54" s="3">
        <f t="shared" si="1"/>
        <v>3.4226267537436379</v>
      </c>
      <c r="H54" s="3">
        <f t="shared" si="2"/>
        <v>15.168627470785317</v>
      </c>
      <c r="I54" s="3">
        <f t="shared" si="2"/>
        <v>33.144350381500075</v>
      </c>
      <c r="J54" s="3">
        <f t="shared" si="3"/>
        <v>2.1850592906534154</v>
      </c>
      <c r="K54" s="3">
        <v>5.6834999999999996</v>
      </c>
      <c r="L54" s="3">
        <v>2.906425835397672</v>
      </c>
    </row>
    <row r="55" spans="1:12" ht="24.95" customHeight="1">
      <c r="A55" s="2" t="s">
        <v>52</v>
      </c>
      <c r="B55" s="3">
        <v>13.6641114852395</v>
      </c>
      <c r="C55" s="3">
        <v>27.219092812249997</v>
      </c>
      <c r="D55" s="3">
        <f t="shared" si="0"/>
        <v>1.9920133732554151</v>
      </c>
      <c r="E55" s="3">
        <v>1.9189849999999999</v>
      </c>
      <c r="F55" s="3">
        <v>5.1738499783999305</v>
      </c>
      <c r="G55" s="3">
        <f t="shared" si="1"/>
        <v>2.6961388329767719</v>
      </c>
      <c r="H55" s="3">
        <f t="shared" si="2"/>
        <v>15.5830964852395</v>
      </c>
      <c r="I55" s="3">
        <f t="shared" si="2"/>
        <v>32.392942790649926</v>
      </c>
      <c r="J55" s="3">
        <f t="shared" si="3"/>
        <v>2.0787231100913042</v>
      </c>
      <c r="K55" s="3">
        <v>5.914950000000001</v>
      </c>
      <c r="L55" s="3">
        <v>2.906425835397672</v>
      </c>
    </row>
    <row r="56" spans="1:12" ht="24.95" customHeight="1">
      <c r="A56" s="2" t="s">
        <v>53</v>
      </c>
      <c r="B56" s="3">
        <v>14.868637185167247</v>
      </c>
      <c r="C56" s="3">
        <v>28.672331031500004</v>
      </c>
      <c r="D56" s="3">
        <f t="shared" si="0"/>
        <v>1.9283765333989815</v>
      </c>
      <c r="E56" s="3">
        <v>2.1845189999999994</v>
      </c>
      <c r="F56" s="3">
        <v>3.6641640304000433</v>
      </c>
      <c r="G56" s="3">
        <f t="shared" si="1"/>
        <v>1.6773321863531716</v>
      </c>
      <c r="H56" s="3">
        <f t="shared" si="2"/>
        <v>17.053156185167246</v>
      </c>
      <c r="I56" s="3">
        <f t="shared" si="2"/>
        <v>32.336495061900045</v>
      </c>
      <c r="J56" s="3">
        <f t="shared" si="3"/>
        <v>1.8962176098537216</v>
      </c>
      <c r="K56" s="3">
        <v>5.3911250000000006</v>
      </c>
      <c r="L56" s="3">
        <v>2.906425835397672</v>
      </c>
    </row>
    <row r="57" spans="1:12" ht="24.95" customHeight="1">
      <c r="A57" s="2" t="s">
        <v>54</v>
      </c>
      <c r="B57" s="3">
        <v>15.081165724892971</v>
      </c>
      <c r="C57" s="3">
        <v>29.016939000000004</v>
      </c>
      <c r="D57" s="3">
        <f t="shared" si="0"/>
        <v>1.9240514645432645</v>
      </c>
      <c r="E57" s="3">
        <v>1.9472479999999996</v>
      </c>
      <c r="F57" s="3">
        <v>6.3894900004001167</v>
      </c>
      <c r="G57" s="3">
        <f t="shared" si="1"/>
        <v>3.281292367690257</v>
      </c>
      <c r="H57" s="3">
        <f t="shared" si="2"/>
        <v>17.028413724892971</v>
      </c>
      <c r="I57" s="3">
        <f t="shared" si="2"/>
        <v>35.406429000400124</v>
      </c>
      <c r="J57" s="3">
        <f t="shared" si="3"/>
        <v>2.0792558586147849</v>
      </c>
      <c r="K57" s="3">
        <v>5.3599749999999995</v>
      </c>
      <c r="L57" s="3">
        <v>2.906425835397672</v>
      </c>
    </row>
    <row r="58" spans="1:12" ht="24.95" customHeight="1">
      <c r="A58" s="2" t="s">
        <v>55</v>
      </c>
      <c r="B58" s="3">
        <v>15.534773824522999</v>
      </c>
      <c r="C58" s="3">
        <v>30.973943425000002</v>
      </c>
      <c r="D58" s="3">
        <f t="shared" si="0"/>
        <v>1.9938457923413679</v>
      </c>
      <c r="E58" s="3">
        <v>1.4896720000000001</v>
      </c>
      <c r="F58" s="3">
        <v>6.0854815204000801</v>
      </c>
      <c r="G58" s="3">
        <f t="shared" si="1"/>
        <v>4.0851150591540151</v>
      </c>
      <c r="H58" s="3">
        <f t="shared" si="2"/>
        <v>17.024445824522999</v>
      </c>
      <c r="I58" s="3">
        <f t="shared" si="2"/>
        <v>37.059424945400082</v>
      </c>
      <c r="J58" s="3">
        <f t="shared" si="3"/>
        <v>2.1768359056961217</v>
      </c>
      <c r="K58" s="3">
        <v>5.2375750000000005</v>
      </c>
      <c r="L58" s="3">
        <v>2.906425835397672</v>
      </c>
    </row>
    <row r="59" spans="1:12" ht="24.95" customHeight="1">
      <c r="A59" s="2" t="s">
        <v>56</v>
      </c>
      <c r="B59" s="3">
        <v>15.233418144451848</v>
      </c>
      <c r="C59" s="3">
        <v>32.064825550000009</v>
      </c>
      <c r="D59" s="3">
        <f t="shared" si="0"/>
        <v>2.1049002427389101</v>
      </c>
      <c r="E59" s="3">
        <v>1.2616159999999996</v>
      </c>
      <c r="F59" s="3">
        <v>5.0666787036000489</v>
      </c>
      <c r="G59" s="3">
        <f t="shared" si="1"/>
        <v>4.0160228655946426</v>
      </c>
      <c r="H59" s="3">
        <f t="shared" si="2"/>
        <v>16.495034144451846</v>
      </c>
      <c r="I59" s="3">
        <f t="shared" si="2"/>
        <v>37.131504253600056</v>
      </c>
      <c r="J59" s="3">
        <f t="shared" si="3"/>
        <v>2.2510716818424621</v>
      </c>
      <c r="K59" s="3">
        <v>5.222150000000001</v>
      </c>
      <c r="L59" s="3">
        <v>2.906425835397672</v>
      </c>
    </row>
    <row r="60" spans="1:12" ht="24.95" customHeight="1">
      <c r="A60" s="2" t="s">
        <v>57</v>
      </c>
      <c r="B60" s="3">
        <v>15.07475275667449</v>
      </c>
      <c r="C60" s="3">
        <v>32.0875114185</v>
      </c>
      <c r="D60" s="3">
        <f t="shared" si="0"/>
        <v>2.1285597141414443</v>
      </c>
      <c r="E60" s="3">
        <v>1.0973850000000001</v>
      </c>
      <c r="F60" s="3">
        <v>4.3765706212000541</v>
      </c>
      <c r="G60" s="3">
        <f t="shared" si="1"/>
        <v>3.9881815599812773</v>
      </c>
      <c r="H60" s="3">
        <f t="shared" si="2"/>
        <v>16.172137756674491</v>
      </c>
      <c r="I60" s="3">
        <f t="shared" si="2"/>
        <v>36.464082039700052</v>
      </c>
      <c r="J60" s="3">
        <f t="shared" si="3"/>
        <v>2.2547471823662129</v>
      </c>
      <c r="K60" s="3">
        <v>5.1658999999999997</v>
      </c>
      <c r="L60" s="3">
        <v>2.879154857301792</v>
      </c>
    </row>
    <row r="61" spans="1:12" ht="24.95" customHeight="1">
      <c r="A61" s="2" t="s">
        <v>58</v>
      </c>
      <c r="B61" s="3">
        <v>15.49431642131573</v>
      </c>
      <c r="C61" s="3">
        <v>35.144894424999997</v>
      </c>
      <c r="D61" s="3">
        <f t="shared" si="0"/>
        <v>2.2682442690179423</v>
      </c>
      <c r="E61" s="3">
        <v>1.0695290000000002</v>
      </c>
      <c r="F61" s="3">
        <v>5.81111490640005</v>
      </c>
      <c r="G61" s="3">
        <f t="shared" si="1"/>
        <v>5.4333401959180625</v>
      </c>
      <c r="H61" s="3">
        <f t="shared" si="2"/>
        <v>16.56384542131573</v>
      </c>
      <c r="I61" s="3">
        <f t="shared" si="2"/>
        <v>40.956009331400047</v>
      </c>
      <c r="J61" s="3">
        <f t="shared" si="3"/>
        <v>2.4726147998637114</v>
      </c>
      <c r="K61" s="3">
        <v>5.0277000000000003</v>
      </c>
      <c r="L61" s="3">
        <v>2.879154857301792</v>
      </c>
    </row>
    <row r="62" spans="1:12" ht="24.95" customHeight="1">
      <c r="A62" s="2" t="s">
        <v>59</v>
      </c>
      <c r="B62" s="3">
        <v>15.009150811322151</v>
      </c>
      <c r="C62" s="3">
        <v>35.336341815250002</v>
      </c>
      <c r="D62" s="3">
        <f t="shared" si="0"/>
        <v>2.3543198585621536</v>
      </c>
      <c r="E62" s="3">
        <v>1.3806769999999999</v>
      </c>
      <c r="F62" s="3">
        <v>7.0522241720000833</v>
      </c>
      <c r="G62" s="3">
        <f t="shared" si="1"/>
        <v>5.1078015871924309</v>
      </c>
      <c r="H62" s="3">
        <f t="shared" si="2"/>
        <v>16.389827811322149</v>
      </c>
      <c r="I62" s="3">
        <f t="shared" si="2"/>
        <v>42.388565987250082</v>
      </c>
      <c r="J62" s="3">
        <f t="shared" si="3"/>
        <v>2.5862728074524317</v>
      </c>
      <c r="K62" s="3">
        <v>5.126125</v>
      </c>
      <c r="L62" s="3">
        <v>2.879154857301792</v>
      </c>
    </row>
    <row r="63" spans="1:12" ht="24.95" customHeight="1">
      <c r="A63" s="2" t="s">
        <v>60</v>
      </c>
      <c r="B63" s="3">
        <v>14.577901882380212</v>
      </c>
      <c r="C63" s="3">
        <v>36.104889825999997</v>
      </c>
      <c r="D63" s="3">
        <f t="shared" si="0"/>
        <v>2.4766862966500471</v>
      </c>
      <c r="E63" s="3">
        <v>1.3587020000000005</v>
      </c>
      <c r="F63" s="3">
        <v>4.6901612840000748</v>
      </c>
      <c r="G63" s="3">
        <f t="shared" si="1"/>
        <v>3.4519425775483312</v>
      </c>
      <c r="H63" s="3">
        <f t="shared" si="2"/>
        <v>15.936603882380213</v>
      </c>
      <c r="I63" s="3">
        <f t="shared" si="2"/>
        <v>40.795051110000074</v>
      </c>
      <c r="J63" s="3">
        <f t="shared" si="3"/>
        <v>2.5598334131341365</v>
      </c>
      <c r="K63" s="3">
        <v>5.5312250000000001</v>
      </c>
      <c r="L63" s="3">
        <v>2.8676586656935972</v>
      </c>
    </row>
    <row r="64" spans="1:12" ht="24.95" customHeight="1">
      <c r="A64" s="2" t="s">
        <v>61</v>
      </c>
      <c r="B64" s="3">
        <v>14.085953017803785</v>
      </c>
      <c r="C64" s="3">
        <v>35.411333424999995</v>
      </c>
      <c r="D64" s="3">
        <f t="shared" si="0"/>
        <v>2.5139465806993839</v>
      </c>
      <c r="E64" s="3">
        <v>1.7796750000000001</v>
      </c>
      <c r="F64" s="3">
        <v>5.37191313320006</v>
      </c>
      <c r="G64" s="3">
        <f t="shared" si="1"/>
        <v>3.018479853456423</v>
      </c>
      <c r="H64" s="3">
        <f t="shared" si="2"/>
        <v>15.865628017803786</v>
      </c>
      <c r="I64" s="3">
        <f t="shared" si="2"/>
        <v>40.783246558200055</v>
      </c>
      <c r="J64" s="3">
        <f t="shared" si="3"/>
        <v>2.5705409525821916</v>
      </c>
      <c r="K64" s="3">
        <v>5.2704499999999985</v>
      </c>
      <c r="L64" s="3">
        <v>2.8643648438722562</v>
      </c>
    </row>
    <row r="65" spans="1:12" ht="24.95" customHeight="1">
      <c r="A65" s="2" t="s">
        <v>62</v>
      </c>
      <c r="B65" s="3">
        <v>14.136567965167727</v>
      </c>
      <c r="C65" s="3">
        <v>35.844967099999998</v>
      </c>
      <c r="D65" s="3">
        <f t="shared" si="0"/>
        <v>2.5356201864781758</v>
      </c>
      <c r="E65" s="3">
        <v>0.94593499999999986</v>
      </c>
      <c r="F65" s="3">
        <v>2.31351161600004</v>
      </c>
      <c r="G65" s="3">
        <f t="shared" si="1"/>
        <v>2.4457405804839025</v>
      </c>
      <c r="H65" s="3">
        <f t="shared" si="2"/>
        <v>15.082502965167727</v>
      </c>
      <c r="I65" s="3">
        <f t="shared" si="2"/>
        <v>38.15847871600004</v>
      </c>
      <c r="J65" s="3">
        <f t="shared" si="3"/>
        <v>2.5299831734908396</v>
      </c>
      <c r="K65" s="3">
        <v>5.2974000000000006</v>
      </c>
      <c r="L65" s="3">
        <v>2.8509271761845767</v>
      </c>
    </row>
    <row r="66" spans="1:12" ht="24.95" customHeight="1">
      <c r="A66" s="2" t="s">
        <v>63</v>
      </c>
      <c r="B66" s="3">
        <v>13.690836220252736</v>
      </c>
      <c r="C66" s="3">
        <v>34.557927675000009</v>
      </c>
      <c r="D66" s="3">
        <f t="shared" si="0"/>
        <v>2.5241648588183945</v>
      </c>
      <c r="E66" s="3">
        <v>0.68414700000000017</v>
      </c>
      <c r="F66" s="3">
        <v>1.698106466000042</v>
      </c>
      <c r="G66" s="3">
        <f t="shared" si="1"/>
        <v>2.4820783632757895</v>
      </c>
      <c r="H66" s="3">
        <f t="shared" si="2"/>
        <v>14.374983220252735</v>
      </c>
      <c r="I66" s="3">
        <f t="shared" si="2"/>
        <v>36.25603414100005</v>
      </c>
      <c r="J66" s="3">
        <f t="shared" si="3"/>
        <v>2.5221618408513602</v>
      </c>
      <c r="K66" s="3">
        <v>5.2852750000000004</v>
      </c>
      <c r="L66" s="3">
        <v>2.8650367272566397</v>
      </c>
    </row>
    <row r="67" spans="1:12" ht="24.95" customHeight="1">
      <c r="A67" s="2" t="s">
        <v>64</v>
      </c>
      <c r="B67" s="3">
        <v>13.594603932584993</v>
      </c>
      <c r="C67" s="3">
        <v>33.840969375</v>
      </c>
      <c r="D67" s="3">
        <f t="shared" si="0"/>
        <v>2.4892942481307867</v>
      </c>
      <c r="E67" s="3">
        <v>0.79808599999999985</v>
      </c>
      <c r="F67" s="3">
        <v>1.5605434540000025</v>
      </c>
      <c r="G67" s="3">
        <f t="shared" si="1"/>
        <v>1.9553575103435004</v>
      </c>
      <c r="H67" s="3">
        <f t="shared" si="2"/>
        <v>14.392689932584993</v>
      </c>
      <c r="I67" s="3">
        <f t="shared" si="2"/>
        <v>35.401512829000005</v>
      </c>
      <c r="J67" s="3">
        <f t="shared" si="3"/>
        <v>2.4596870352116125</v>
      </c>
      <c r="K67" s="3">
        <v>5.2888000000000002</v>
      </c>
      <c r="L67" s="3">
        <v>2.8650367272566397</v>
      </c>
    </row>
    <row r="68" spans="1:12" ht="24.95" customHeight="1">
      <c r="A68" s="2" t="s">
        <v>65</v>
      </c>
      <c r="B68" s="3">
        <v>13.817607915778554</v>
      </c>
      <c r="C68" s="3">
        <v>33.017872325000006</v>
      </c>
      <c r="D68" s="3">
        <f t="shared" si="0"/>
        <v>2.3895505304718014</v>
      </c>
      <c r="E68" s="3">
        <v>0.94900300000000004</v>
      </c>
      <c r="F68" s="3">
        <v>1.6207792496000553</v>
      </c>
      <c r="G68" s="3">
        <f t="shared" si="1"/>
        <v>1.7078757913305387</v>
      </c>
      <c r="H68" s="3">
        <f t="shared" si="2"/>
        <v>14.766610915778553</v>
      </c>
      <c r="I68" s="3">
        <f t="shared" si="2"/>
        <v>34.638651574600061</v>
      </c>
      <c r="J68" s="3">
        <f t="shared" si="3"/>
        <v>2.3457414685171702</v>
      </c>
      <c r="K68" s="3">
        <v>5.0172250000000007</v>
      </c>
      <c r="L68" s="3">
        <v>2.8650367272566397</v>
      </c>
    </row>
    <row r="69" spans="1:12" ht="24.95" customHeight="1">
      <c r="A69" s="2" t="s">
        <v>66</v>
      </c>
      <c r="B69" s="3">
        <v>13.964558294769487</v>
      </c>
      <c r="C69" s="3">
        <v>31.960042249999997</v>
      </c>
      <c r="D69" s="3">
        <f t="shared" ref="D69:D100" si="4">C69/B69</f>
        <v>2.2886540036121894</v>
      </c>
      <c r="E69" s="3">
        <v>1.1814560000000001</v>
      </c>
      <c r="F69" s="3">
        <v>2.8430206984000352</v>
      </c>
      <c r="G69" s="3">
        <f t="shared" ref="G69:G100" si="5">F69/E69</f>
        <v>2.4063703586083909</v>
      </c>
      <c r="H69" s="3">
        <f t="shared" ref="H69:I99" si="6">B69+E69</f>
        <v>15.146014294769488</v>
      </c>
      <c r="I69" s="3">
        <f t="shared" si="6"/>
        <v>34.803062948400033</v>
      </c>
      <c r="J69" s="3">
        <f t="shared" ref="J69:J100" si="7">I69/H69</f>
        <v>2.2978363991389399</v>
      </c>
      <c r="K69" s="3">
        <v>4.9769999999999994</v>
      </c>
      <c r="L69" s="3">
        <v>2.8650367272566397</v>
      </c>
    </row>
    <row r="70" spans="1:12" ht="24.95" customHeight="1">
      <c r="A70" s="2" t="s">
        <v>67</v>
      </c>
      <c r="B70" s="3">
        <v>13.432811673039954</v>
      </c>
      <c r="C70" s="3">
        <v>29.609747824999996</v>
      </c>
      <c r="D70" s="3">
        <f t="shared" si="4"/>
        <v>2.2042851895577176</v>
      </c>
      <c r="E70" s="3">
        <v>1.1524920000000001</v>
      </c>
      <c r="F70" s="3">
        <v>2.5314541852000292</v>
      </c>
      <c r="G70" s="3">
        <f t="shared" si="5"/>
        <v>2.1965047785147567</v>
      </c>
      <c r="H70" s="3">
        <f t="shared" si="6"/>
        <v>14.585303673039954</v>
      </c>
      <c r="I70" s="3">
        <f t="shared" si="6"/>
        <v>32.141202010200026</v>
      </c>
      <c r="J70" s="3">
        <f t="shared" si="7"/>
        <v>2.2036704021192977</v>
      </c>
      <c r="K70" s="3">
        <v>5.1397249999999994</v>
      </c>
      <c r="L70" s="3">
        <v>2.8650367272566397</v>
      </c>
    </row>
    <row r="71" spans="1:12" ht="24.95" customHeight="1">
      <c r="A71" s="2" t="s">
        <v>68</v>
      </c>
      <c r="B71" s="3">
        <v>13.133069315089788</v>
      </c>
      <c r="C71" s="3">
        <v>27.271851722499999</v>
      </c>
      <c r="D71" s="3">
        <f t="shared" si="4"/>
        <v>2.0765786784635991</v>
      </c>
      <c r="E71" s="3">
        <v>1.2068479999999995</v>
      </c>
      <c r="F71" s="3">
        <v>1.823666602800015</v>
      </c>
      <c r="G71" s="3">
        <f t="shared" si="5"/>
        <v>1.5110988316672984</v>
      </c>
      <c r="H71" s="3">
        <f t="shared" si="6"/>
        <v>14.339917315089787</v>
      </c>
      <c r="I71" s="3">
        <f t="shared" si="6"/>
        <v>29.095518325300013</v>
      </c>
      <c r="J71" s="3">
        <f t="shared" si="7"/>
        <v>2.0289878725230177</v>
      </c>
      <c r="K71" s="3">
        <v>5.4860249999999997</v>
      </c>
      <c r="L71" s="3">
        <v>2.8650367272566397</v>
      </c>
    </row>
    <row r="72" spans="1:12" ht="24.95" customHeight="1">
      <c r="A72" s="2" t="s">
        <v>69</v>
      </c>
      <c r="B72" s="3">
        <v>13.51931962730429</v>
      </c>
      <c r="C72" s="3">
        <v>26.098628806250002</v>
      </c>
      <c r="D72" s="3">
        <f t="shared" si="4"/>
        <v>1.9304691009405468</v>
      </c>
      <c r="E72" s="3">
        <v>1.7317389999999999</v>
      </c>
      <c r="F72" s="3">
        <v>0.76267704240003042</v>
      </c>
      <c r="G72" s="3">
        <f t="shared" si="5"/>
        <v>0.44041107949871805</v>
      </c>
      <c r="H72" s="3">
        <f t="shared" si="6"/>
        <v>15.251058627304289</v>
      </c>
      <c r="I72" s="3">
        <f t="shared" si="6"/>
        <v>26.861305848650034</v>
      </c>
      <c r="J72" s="3">
        <f t="shared" si="7"/>
        <v>1.7612748403287675</v>
      </c>
      <c r="K72" s="3">
        <v>6.1093499999999992</v>
      </c>
      <c r="L72" s="3">
        <v>2.8932601188873122</v>
      </c>
    </row>
    <row r="73" spans="1:12" ht="24.95" customHeight="1">
      <c r="A73" s="2" t="s">
        <v>70</v>
      </c>
      <c r="B73" s="3">
        <v>13.804576420271992</v>
      </c>
      <c r="C73" s="3">
        <v>25.255161675</v>
      </c>
      <c r="D73" s="3">
        <f t="shared" si="4"/>
        <v>1.8294774795054809</v>
      </c>
      <c r="E73" s="3">
        <v>1.7656180000000004</v>
      </c>
      <c r="F73" s="3">
        <v>2.0291125319999694</v>
      </c>
      <c r="G73" s="3">
        <f t="shared" si="5"/>
        <v>1.1492364327957514</v>
      </c>
      <c r="H73" s="3">
        <f t="shared" si="6"/>
        <v>15.570194420271992</v>
      </c>
      <c r="I73" s="3">
        <f t="shared" si="6"/>
        <v>27.284274206999971</v>
      </c>
      <c r="J73" s="3">
        <f t="shared" si="7"/>
        <v>1.752339981797308</v>
      </c>
      <c r="K73" s="3">
        <v>6.0732999999999997</v>
      </c>
      <c r="L73" s="3">
        <v>2.8932601188873122</v>
      </c>
    </row>
    <row r="74" spans="1:12" ht="24.95" customHeight="1">
      <c r="A74" s="2" t="s">
        <v>71</v>
      </c>
      <c r="B74" s="3">
        <v>13.792229382179244</v>
      </c>
      <c r="C74" s="3">
        <v>24.354161825000002</v>
      </c>
      <c r="D74" s="3">
        <f t="shared" si="4"/>
        <v>1.765788629970706</v>
      </c>
      <c r="E74" s="3">
        <v>2.0338949999999993</v>
      </c>
      <c r="F74" s="3">
        <v>2.6337988712000167</v>
      </c>
      <c r="G74" s="3">
        <f t="shared" si="5"/>
        <v>1.2949532159723178</v>
      </c>
      <c r="H74" s="3">
        <f t="shared" si="6"/>
        <v>15.826124382179243</v>
      </c>
      <c r="I74" s="3">
        <f t="shared" si="6"/>
        <v>26.98796069620002</v>
      </c>
      <c r="J74" s="3">
        <f t="shared" si="7"/>
        <v>1.7052791981459077</v>
      </c>
      <c r="K74" s="3">
        <v>5.9931499999999991</v>
      </c>
      <c r="L74" s="3">
        <v>2.8932601188873122</v>
      </c>
    </row>
    <row r="75" spans="1:12" ht="24.95" customHeight="1">
      <c r="A75" s="2" t="s">
        <v>72</v>
      </c>
      <c r="B75" s="3">
        <v>14.275967366882981</v>
      </c>
      <c r="C75" s="3">
        <v>22.751813900000002</v>
      </c>
      <c r="D75" s="3">
        <f t="shared" si="4"/>
        <v>1.5937143393013822</v>
      </c>
      <c r="E75" s="3">
        <v>1.9681970000000006</v>
      </c>
      <c r="F75" s="3">
        <v>1.4123680131998524</v>
      </c>
      <c r="G75" s="3">
        <f t="shared" si="5"/>
        <v>0.71759484096350723</v>
      </c>
      <c r="H75" s="3">
        <f t="shared" si="6"/>
        <v>16.24416436688298</v>
      </c>
      <c r="I75" s="3">
        <f t="shared" si="6"/>
        <v>24.164181913199855</v>
      </c>
      <c r="J75" s="3">
        <f t="shared" si="7"/>
        <v>1.4875607859806832</v>
      </c>
      <c r="K75" s="3">
        <v>5.8938999999999986</v>
      </c>
      <c r="L75" s="3">
        <v>2.8932601188873122</v>
      </c>
    </row>
    <row r="76" spans="1:12" ht="24.95" customHeight="1">
      <c r="A76" s="2" t="s">
        <v>73</v>
      </c>
      <c r="B76" s="3">
        <v>14.360911539045908</v>
      </c>
      <c r="C76" s="3">
        <v>20.987672328499997</v>
      </c>
      <c r="D76" s="3">
        <f t="shared" si="4"/>
        <v>1.4614443011807834</v>
      </c>
      <c r="E76" s="3">
        <v>2.3982709999999998</v>
      </c>
      <c r="F76" s="3">
        <v>3.1960256000000027E-2</v>
      </c>
      <c r="G76" s="3">
        <f t="shared" si="5"/>
        <v>1.3326373875179256E-2</v>
      </c>
      <c r="H76" s="3">
        <f t="shared" si="6"/>
        <v>16.759182539045909</v>
      </c>
      <c r="I76" s="3">
        <f t="shared" si="6"/>
        <v>21.019632584499998</v>
      </c>
      <c r="J76" s="3">
        <f t="shared" si="7"/>
        <v>1.2542158625892403</v>
      </c>
      <c r="K76" s="3">
        <v>5.6745999999999999</v>
      </c>
      <c r="L76" s="3">
        <v>1.7572797947308918</v>
      </c>
    </row>
    <row r="77" spans="1:12" ht="24.95" customHeight="1">
      <c r="A77" s="2" t="s">
        <v>74</v>
      </c>
      <c r="B77" s="3">
        <v>17.259536576206806</v>
      </c>
      <c r="C77" s="3">
        <v>25.570595235000003</v>
      </c>
      <c r="D77" s="3">
        <f t="shared" si="4"/>
        <v>1.4815342881367068</v>
      </c>
      <c r="E77" s="3">
        <v>2.7109109999999998</v>
      </c>
      <c r="F77" s="3">
        <v>5.0540619532000672</v>
      </c>
      <c r="G77" s="3">
        <f t="shared" si="5"/>
        <v>1.8643407892033592</v>
      </c>
      <c r="H77" s="3">
        <f t="shared" si="6"/>
        <v>19.970447576206805</v>
      </c>
      <c r="I77" s="3">
        <f t="shared" si="6"/>
        <v>30.624657188200068</v>
      </c>
      <c r="J77" s="3">
        <f t="shared" si="7"/>
        <v>1.5334987897160053</v>
      </c>
      <c r="K77" s="3">
        <v>5.4801749999999991</v>
      </c>
      <c r="L77" s="3">
        <v>1.7572797947308918</v>
      </c>
    </row>
    <row r="78" spans="1:12" ht="24.95" customHeight="1">
      <c r="A78" s="2" t="s">
        <v>75</v>
      </c>
      <c r="B78" s="3">
        <v>19.272190637421016</v>
      </c>
      <c r="C78" s="3">
        <v>31.313525186500001</v>
      </c>
      <c r="D78" s="3">
        <f t="shared" si="4"/>
        <v>1.6248036238131747</v>
      </c>
      <c r="E78" s="3">
        <v>3.3711049999999996</v>
      </c>
      <c r="F78" s="3">
        <v>10.167581526000205</v>
      </c>
      <c r="G78" s="3">
        <f t="shared" si="5"/>
        <v>3.016097548430027</v>
      </c>
      <c r="H78" s="3">
        <f t="shared" si="6"/>
        <v>22.643295637421016</v>
      </c>
      <c r="I78" s="3">
        <f t="shared" si="6"/>
        <v>41.481106712500207</v>
      </c>
      <c r="J78" s="3">
        <f t="shared" si="7"/>
        <v>1.8319376903752136</v>
      </c>
      <c r="K78" s="3">
        <v>5.688275</v>
      </c>
      <c r="L78" s="3">
        <v>0.65638345904012407</v>
      </c>
    </row>
    <row r="79" spans="1:12" ht="24.95" customHeight="1">
      <c r="A79" s="2" t="s">
        <v>76</v>
      </c>
      <c r="B79" s="3">
        <v>21.176281125106357</v>
      </c>
      <c r="C79" s="3">
        <v>36.900341779999998</v>
      </c>
      <c r="D79" s="3">
        <f t="shared" si="4"/>
        <v>1.7425317298159295</v>
      </c>
      <c r="E79" s="3">
        <v>3.9226589999999986</v>
      </c>
      <c r="F79" s="3">
        <v>10.109119516800178</v>
      </c>
      <c r="G79" s="3">
        <f t="shared" si="5"/>
        <v>2.5771089245331242</v>
      </c>
      <c r="H79" s="3">
        <f t="shared" si="6"/>
        <v>25.098940125106356</v>
      </c>
      <c r="I79" s="3">
        <f t="shared" si="6"/>
        <v>47.009461296800175</v>
      </c>
      <c r="J79" s="3">
        <f t="shared" si="7"/>
        <v>1.8729659922881294</v>
      </c>
      <c r="K79" s="3">
        <v>5.4904000000000002</v>
      </c>
      <c r="L79" s="3">
        <v>0.65638345904012407</v>
      </c>
    </row>
    <row r="80" spans="1:12" ht="24.95" customHeight="1">
      <c r="A80" s="2" t="s">
        <v>77</v>
      </c>
      <c r="B80" s="3">
        <v>21.65424259313966</v>
      </c>
      <c r="C80" s="3">
        <v>42.09647161649999</v>
      </c>
      <c r="D80" s="3">
        <f t="shared" si="4"/>
        <v>1.9440288172367981</v>
      </c>
      <c r="E80" s="3">
        <v>4.0801249999999998</v>
      </c>
      <c r="F80" s="3">
        <v>10.721642578800175</v>
      </c>
      <c r="G80" s="3">
        <f t="shared" si="5"/>
        <v>2.6277730654821054</v>
      </c>
      <c r="H80" s="3">
        <f t="shared" si="6"/>
        <v>25.734367593139659</v>
      </c>
      <c r="I80" s="3">
        <f t="shared" si="6"/>
        <v>52.818114195300168</v>
      </c>
      <c r="J80" s="3">
        <f t="shared" si="7"/>
        <v>2.0524349006882368</v>
      </c>
      <c r="K80" s="3">
        <v>5.5481999999999996</v>
      </c>
      <c r="L80" s="3">
        <v>0.65638345904012407</v>
      </c>
    </row>
    <row r="81" spans="1:12" ht="24.95" customHeight="1">
      <c r="A81" s="2" t="s">
        <v>78</v>
      </c>
      <c r="B81" s="3">
        <v>20.503737507993556</v>
      </c>
      <c r="C81" s="3">
        <v>44.374539157000008</v>
      </c>
      <c r="D81" s="3">
        <f t="shared" si="4"/>
        <v>2.1642170916253791</v>
      </c>
      <c r="E81" s="3">
        <v>4.0192219999999992</v>
      </c>
      <c r="F81" s="3">
        <v>15.561316065600259</v>
      </c>
      <c r="G81" s="3">
        <f t="shared" si="5"/>
        <v>3.8717234493641461</v>
      </c>
      <c r="H81" s="3">
        <f t="shared" si="6"/>
        <v>24.522959507993555</v>
      </c>
      <c r="I81" s="3">
        <f t="shared" si="6"/>
        <v>59.935855222600267</v>
      </c>
      <c r="J81" s="3">
        <f t="shared" si="7"/>
        <v>2.4440710430184192</v>
      </c>
      <c r="K81" s="3">
        <v>5.5635749999999984</v>
      </c>
      <c r="L81" s="3">
        <v>0.65638345904012407</v>
      </c>
    </row>
    <row r="82" spans="1:12" ht="24.95" customHeight="1">
      <c r="A82" s="2" t="s">
        <v>79</v>
      </c>
      <c r="B82" s="3">
        <v>17.717612586616639</v>
      </c>
      <c r="C82" s="3">
        <v>42.867686710000001</v>
      </c>
      <c r="D82" s="3">
        <f t="shared" si="4"/>
        <v>2.4194956572411446</v>
      </c>
      <c r="E82" s="3">
        <v>3.0530189999999999</v>
      </c>
      <c r="F82" s="3">
        <v>11.998677925600186</v>
      </c>
      <c r="G82" s="3">
        <f t="shared" si="5"/>
        <v>3.93010260519184</v>
      </c>
      <c r="H82" s="3">
        <f t="shared" si="6"/>
        <v>20.770631586616638</v>
      </c>
      <c r="I82" s="3">
        <f t="shared" si="6"/>
        <v>54.866364635600185</v>
      </c>
      <c r="J82" s="3">
        <f t="shared" si="7"/>
        <v>2.6415356897935069</v>
      </c>
      <c r="K82" s="3">
        <v>5.6026749999999987</v>
      </c>
      <c r="L82" s="3">
        <v>0.65638345904012407</v>
      </c>
    </row>
    <row r="83" spans="1:12" ht="24.95" customHeight="1">
      <c r="A83" s="2" t="s">
        <v>80</v>
      </c>
      <c r="B83" s="3">
        <v>16.677282805923888</v>
      </c>
      <c r="C83" s="3">
        <v>40.78318070000001</v>
      </c>
      <c r="D83" s="3">
        <f t="shared" si="4"/>
        <v>2.4454331784500014</v>
      </c>
      <c r="E83" s="3">
        <v>1.3628489999999998</v>
      </c>
      <c r="F83" s="3">
        <v>4.5507445140000788</v>
      </c>
      <c r="G83" s="3">
        <f t="shared" si="5"/>
        <v>3.3391406634191165</v>
      </c>
      <c r="H83" s="3">
        <f t="shared" si="6"/>
        <v>18.040131805923888</v>
      </c>
      <c r="I83" s="3">
        <f t="shared" si="6"/>
        <v>45.333925214000089</v>
      </c>
      <c r="J83" s="3">
        <f t="shared" si="7"/>
        <v>2.5129486692061564</v>
      </c>
      <c r="K83" s="3">
        <v>6.4692999999999987</v>
      </c>
      <c r="L83" s="3">
        <v>0.65638345904012407</v>
      </c>
    </row>
    <row r="84" spans="1:12" ht="24.95" customHeight="1">
      <c r="A84" s="2" t="s">
        <v>81</v>
      </c>
      <c r="B84" s="3">
        <v>16.796424264809385</v>
      </c>
      <c r="C84" s="3">
        <v>42.143447275</v>
      </c>
      <c r="D84" s="3">
        <f t="shared" si="4"/>
        <v>2.5090725627415713</v>
      </c>
      <c r="E84" s="3">
        <v>1.1648610000000001</v>
      </c>
      <c r="F84" s="3">
        <v>3.3067678724000142</v>
      </c>
      <c r="G84" s="3">
        <f t="shared" si="5"/>
        <v>2.8387660608433229</v>
      </c>
      <c r="H84" s="3">
        <f t="shared" si="6"/>
        <v>17.961285264809383</v>
      </c>
      <c r="I84" s="3">
        <f t="shared" si="6"/>
        <v>45.450215147400016</v>
      </c>
      <c r="J84" s="3">
        <f t="shared" si="7"/>
        <v>2.5304545012960888</v>
      </c>
      <c r="K84" s="3">
        <v>6.2725749999999998</v>
      </c>
      <c r="L84" s="3">
        <v>0.65638345904012407</v>
      </c>
    </row>
    <row r="85" spans="1:12" ht="24.95" customHeight="1">
      <c r="A85" s="2" t="s">
        <v>82</v>
      </c>
      <c r="B85" s="3">
        <v>17.404293414665975</v>
      </c>
      <c r="C85" s="3">
        <v>43.490776250000003</v>
      </c>
      <c r="D85" s="3">
        <f t="shared" si="4"/>
        <v>2.4988533124448411</v>
      </c>
      <c r="E85" s="3">
        <v>1.0806490000000002</v>
      </c>
      <c r="F85" s="3">
        <v>2.8590792688000812</v>
      </c>
      <c r="G85" s="3">
        <f t="shared" si="5"/>
        <v>2.6457057460841407</v>
      </c>
      <c r="H85" s="3">
        <f t="shared" si="6"/>
        <v>18.484942414665976</v>
      </c>
      <c r="I85" s="3">
        <f t="shared" si="6"/>
        <v>46.349855518800084</v>
      </c>
      <c r="J85" s="3">
        <f t="shared" si="7"/>
        <v>2.5074384587763743</v>
      </c>
      <c r="K85" s="3">
        <v>6.2503749999999991</v>
      </c>
      <c r="L85" s="3">
        <v>0.65638345904012407</v>
      </c>
    </row>
    <row r="86" spans="1:12" ht="24.95" customHeight="1">
      <c r="A86" s="2" t="s">
        <v>83</v>
      </c>
      <c r="B86" s="3">
        <v>18.141519723979357</v>
      </c>
      <c r="C86" s="3">
        <v>47.549544650000009</v>
      </c>
      <c r="D86" s="3">
        <f t="shared" si="4"/>
        <v>2.6210342558649753</v>
      </c>
      <c r="E86" s="3">
        <v>1.7140319999999996</v>
      </c>
      <c r="F86" s="3">
        <v>4.0766468720000955</v>
      </c>
      <c r="G86" s="3">
        <f t="shared" si="5"/>
        <v>2.3783960112763918</v>
      </c>
      <c r="H86" s="3">
        <f t="shared" si="6"/>
        <v>19.855551723979357</v>
      </c>
      <c r="I86" s="3">
        <f t="shared" si="6"/>
        <v>51.626191522000106</v>
      </c>
      <c r="J86" s="3">
        <f t="shared" si="7"/>
        <v>2.6000884911020457</v>
      </c>
      <c r="K86" s="3">
        <v>6.1557249999999994</v>
      </c>
      <c r="L86" s="3">
        <v>0.65638345904012407</v>
      </c>
    </row>
    <row r="87" spans="1:12" ht="24.95" customHeight="1">
      <c r="A87" s="2" t="s">
        <v>84</v>
      </c>
      <c r="B87" s="3">
        <v>19.253482860725704</v>
      </c>
      <c r="C87" s="3">
        <v>51.160773964500009</v>
      </c>
      <c r="D87" s="3">
        <f t="shared" si="4"/>
        <v>2.6572217782404723</v>
      </c>
      <c r="E87" s="3">
        <v>1.8249879999999998</v>
      </c>
      <c r="F87" s="3">
        <v>4.7823866076000643</v>
      </c>
      <c r="G87" s="3">
        <f t="shared" si="5"/>
        <v>2.6205030430885379</v>
      </c>
      <c r="H87" s="3">
        <f t="shared" si="6"/>
        <v>21.078470860725705</v>
      </c>
      <c r="I87" s="3">
        <f t="shared" si="6"/>
        <v>55.943160572100076</v>
      </c>
      <c r="J87" s="3">
        <f t="shared" si="7"/>
        <v>2.6540426457753976</v>
      </c>
      <c r="K87" s="3">
        <v>6.1819749999999996</v>
      </c>
      <c r="L87" s="3">
        <v>0.65638345904012407</v>
      </c>
    </row>
    <row r="88" spans="1:12" ht="24.95" customHeight="1">
      <c r="A88" s="2" t="s">
        <v>85</v>
      </c>
      <c r="B88" s="3">
        <v>21.067511785093387</v>
      </c>
      <c r="C88" s="3">
        <v>58.540315195000005</v>
      </c>
      <c r="D88" s="3">
        <f t="shared" si="4"/>
        <v>2.7787009587160183</v>
      </c>
      <c r="E88" s="3">
        <v>2.53647</v>
      </c>
      <c r="F88" s="3">
        <v>7.8969706632001095</v>
      </c>
      <c r="G88" s="3">
        <f t="shared" si="5"/>
        <v>3.1133704176276908</v>
      </c>
      <c r="H88" s="3">
        <f t="shared" si="6"/>
        <v>23.603981785093389</v>
      </c>
      <c r="I88" s="3">
        <f t="shared" si="6"/>
        <v>66.437285858200113</v>
      </c>
      <c r="J88" s="3">
        <f t="shared" si="7"/>
        <v>2.8146643419356145</v>
      </c>
      <c r="K88" s="3">
        <v>5.4593249999999998</v>
      </c>
      <c r="L88" s="3">
        <v>0.65638345904012407</v>
      </c>
    </row>
    <row r="89" spans="1:12" ht="24.95" customHeight="1">
      <c r="A89" s="2" t="s">
        <v>86</v>
      </c>
      <c r="B89" s="3">
        <v>21.440864454104393</v>
      </c>
      <c r="C89" s="3">
        <v>59.415248224999999</v>
      </c>
      <c r="D89" s="3">
        <f t="shared" si="4"/>
        <v>2.7711218618158946</v>
      </c>
      <c r="E89" s="3">
        <v>2.8778610000000002</v>
      </c>
      <c r="F89" s="3">
        <v>6.4513177192000546</v>
      </c>
      <c r="G89" s="3">
        <f t="shared" si="5"/>
        <v>2.2417058083069521</v>
      </c>
      <c r="H89" s="3">
        <f t="shared" si="6"/>
        <v>24.318725454104392</v>
      </c>
      <c r="I89" s="3">
        <f t="shared" si="6"/>
        <v>65.866565944200048</v>
      </c>
      <c r="J89" s="3">
        <f t="shared" si="7"/>
        <v>2.7084711354839288</v>
      </c>
      <c r="K89" s="3">
        <v>6.4876749999999985</v>
      </c>
      <c r="L89" s="3">
        <v>0.65638345904012407</v>
      </c>
    </row>
    <row r="90" spans="1:12" ht="24.95" customHeight="1">
      <c r="A90" s="2" t="s">
        <v>87</v>
      </c>
      <c r="B90" s="3">
        <v>22.261173276229162</v>
      </c>
      <c r="C90" s="3">
        <v>60.692755100000007</v>
      </c>
      <c r="D90" s="3">
        <f t="shared" si="4"/>
        <v>2.7263951610676651</v>
      </c>
      <c r="E90" s="3">
        <v>3.114447999999999</v>
      </c>
      <c r="F90" s="3">
        <v>6.3346196176000182</v>
      </c>
      <c r="G90" s="3">
        <f t="shared" si="5"/>
        <v>2.0339461816668702</v>
      </c>
      <c r="H90" s="3">
        <f t="shared" si="6"/>
        <v>25.375621276229161</v>
      </c>
      <c r="I90" s="3">
        <f t="shared" si="6"/>
        <v>67.027374717600026</v>
      </c>
      <c r="J90" s="3">
        <f t="shared" si="7"/>
        <v>2.641408223584599</v>
      </c>
      <c r="K90" s="3">
        <v>6.4888500000000002</v>
      </c>
      <c r="L90" s="3">
        <v>0.65638345904012407</v>
      </c>
    </row>
    <row r="91" spans="1:12" ht="24.95" customHeight="1">
      <c r="A91" s="2" t="s">
        <v>88</v>
      </c>
      <c r="B91" s="3">
        <v>23.464230068070414</v>
      </c>
      <c r="C91" s="3">
        <v>64.931316925000004</v>
      </c>
      <c r="D91" s="3">
        <f t="shared" si="4"/>
        <v>2.76724685773334</v>
      </c>
      <c r="E91" s="3">
        <v>2.9180339999999996</v>
      </c>
      <c r="F91" s="3">
        <v>4.3955471663999646</v>
      </c>
      <c r="G91" s="3">
        <f t="shared" si="5"/>
        <v>1.5063385712435033</v>
      </c>
      <c r="H91" s="3">
        <f t="shared" si="6"/>
        <v>26.382264068070413</v>
      </c>
      <c r="I91" s="3">
        <f t="shared" si="6"/>
        <v>69.326864091399969</v>
      </c>
      <c r="J91" s="3">
        <f t="shared" si="7"/>
        <v>2.6277829648177917</v>
      </c>
      <c r="K91" s="3">
        <v>6.5662250000000002</v>
      </c>
      <c r="L91" s="3">
        <v>0.65638345904012407</v>
      </c>
    </row>
    <row r="92" spans="1:12" ht="24.95" customHeight="1">
      <c r="A92" s="2" t="s">
        <v>89</v>
      </c>
      <c r="B92" s="3">
        <v>6.9281198025462336</v>
      </c>
      <c r="C92" s="3">
        <v>19.292158350000001</v>
      </c>
      <c r="D92" s="3">
        <f t="shared" si="4"/>
        <v>2.7846167358292098</v>
      </c>
      <c r="E92" s="3">
        <v>1.0034060000000002</v>
      </c>
      <c r="F92" s="3">
        <v>4.7862766080000716</v>
      </c>
      <c r="G92" s="3">
        <f t="shared" si="5"/>
        <v>4.7700298862076469</v>
      </c>
      <c r="H92" s="3">
        <f t="shared" si="6"/>
        <v>7.9315258025462336</v>
      </c>
      <c r="I92" s="3">
        <f t="shared" si="6"/>
        <v>24.078434958000074</v>
      </c>
      <c r="J92" s="3">
        <f t="shared" si="7"/>
        <v>3.0357885175473105</v>
      </c>
      <c r="K92" s="3">
        <v>5.3189750000000009</v>
      </c>
      <c r="L92" s="3">
        <v>0.74099644077822002</v>
      </c>
    </row>
    <row r="93" spans="1:12" ht="24.95" customHeight="1">
      <c r="A93" s="2" t="s">
        <v>90</v>
      </c>
      <c r="B93" s="3">
        <v>6.8647899247236923</v>
      </c>
      <c r="C93" s="3">
        <v>19.417631074999999</v>
      </c>
      <c r="D93" s="3">
        <f t="shared" si="4"/>
        <v>2.8285834363360447</v>
      </c>
      <c r="E93" s="3">
        <v>0.96420600000000001</v>
      </c>
      <c r="F93" s="3">
        <v>4.2562956812000676</v>
      </c>
      <c r="G93" s="3">
        <f t="shared" si="5"/>
        <v>4.414301177549266</v>
      </c>
      <c r="H93" s="3">
        <f t="shared" si="6"/>
        <v>7.8289959247236922</v>
      </c>
      <c r="I93" s="3">
        <f t="shared" si="6"/>
        <v>23.673926756200068</v>
      </c>
      <c r="J93" s="3">
        <f t="shared" si="7"/>
        <v>3.0238777723001036</v>
      </c>
      <c r="K93" s="3">
        <v>5.2965749999999998</v>
      </c>
      <c r="L93" s="3">
        <v>0.74099644077822002</v>
      </c>
    </row>
    <row r="94" spans="1:12" ht="24.95" customHeight="1">
      <c r="A94" s="2" t="s">
        <v>91</v>
      </c>
      <c r="B94" s="3">
        <v>6.8141503459664943</v>
      </c>
      <c r="C94" s="3">
        <v>19.6680432</v>
      </c>
      <c r="D94" s="3">
        <f t="shared" si="4"/>
        <v>2.8863529862739412</v>
      </c>
      <c r="E94" s="3">
        <v>0.77954399999999979</v>
      </c>
      <c r="F94" s="3">
        <v>3.0845707640000581</v>
      </c>
      <c r="G94" s="3">
        <f t="shared" si="5"/>
        <v>3.9568911620127394</v>
      </c>
      <c r="H94" s="3">
        <f t="shared" si="6"/>
        <v>7.5936943459664938</v>
      </c>
      <c r="I94" s="3">
        <f t="shared" si="6"/>
        <v>22.752613964000059</v>
      </c>
      <c r="J94" s="3">
        <f t="shared" si="7"/>
        <v>2.9962509586767152</v>
      </c>
      <c r="K94" s="3">
        <v>5.351424999999999</v>
      </c>
      <c r="L94" s="3">
        <v>0.75510599185028404</v>
      </c>
    </row>
    <row r="95" spans="1:12" ht="24.95" customHeight="1">
      <c r="A95" s="2" t="s">
        <v>92</v>
      </c>
      <c r="B95" s="3">
        <v>6.8394924575452274</v>
      </c>
      <c r="C95" s="3">
        <v>20.047984425000003</v>
      </c>
      <c r="D95" s="3">
        <f t="shared" si="4"/>
        <v>2.9312093769302079</v>
      </c>
      <c r="E95" s="3">
        <v>0.452318</v>
      </c>
      <c r="F95" s="3">
        <v>1.253930444800039</v>
      </c>
      <c r="G95" s="3">
        <f t="shared" si="5"/>
        <v>2.77223202437232</v>
      </c>
      <c r="H95" s="3">
        <f t="shared" si="6"/>
        <v>7.2918104575452274</v>
      </c>
      <c r="I95" s="3">
        <f t="shared" si="6"/>
        <v>21.301914869800044</v>
      </c>
      <c r="J95" s="3">
        <f t="shared" si="7"/>
        <v>2.9213478591942565</v>
      </c>
      <c r="K95" s="3">
        <v>5.2932750000000004</v>
      </c>
      <c r="L95" s="3">
        <v>0.75510599185028404</v>
      </c>
    </row>
    <row r="96" spans="1:12" ht="24.95" customHeight="1">
      <c r="A96" s="2" t="s">
        <v>93</v>
      </c>
      <c r="B96" s="3">
        <v>7.5765815300676964</v>
      </c>
      <c r="C96" s="3">
        <v>20.357842250000001</v>
      </c>
      <c r="D96" s="3">
        <f t="shared" si="4"/>
        <v>2.6869429397954496</v>
      </c>
      <c r="E96" s="3">
        <v>1.049658</v>
      </c>
      <c r="F96" s="3">
        <v>4.1141521536000667</v>
      </c>
      <c r="G96" s="3">
        <f t="shared" si="5"/>
        <v>3.9195167888970186</v>
      </c>
      <c r="H96" s="3">
        <f t="shared" si="6"/>
        <v>8.6262395300676964</v>
      </c>
      <c r="I96" s="3">
        <f t="shared" si="6"/>
        <v>24.471994403600068</v>
      </c>
      <c r="J96" s="3">
        <f t="shared" si="7"/>
        <v>2.8369249796855591</v>
      </c>
      <c r="K96" s="3">
        <v>5.7970250000000005</v>
      </c>
      <c r="L96" s="3">
        <v>2.6485163195142918</v>
      </c>
    </row>
    <row r="97" spans="1:12" ht="24.95" customHeight="1">
      <c r="A97" s="2" t="s">
        <v>94</v>
      </c>
      <c r="B97" s="3">
        <v>7.733602556820756</v>
      </c>
      <c r="C97" s="3">
        <v>20.332635475000004</v>
      </c>
      <c r="D97" s="3">
        <f t="shared" si="4"/>
        <v>2.6291285756684455</v>
      </c>
      <c r="E97" s="3">
        <v>0.91652199999999984</v>
      </c>
      <c r="F97" s="3">
        <v>2.8242144827999973</v>
      </c>
      <c r="G97" s="3">
        <f t="shared" si="5"/>
        <v>3.0814475624153026</v>
      </c>
      <c r="H97" s="3">
        <f t="shared" si="6"/>
        <v>8.6501245568207565</v>
      </c>
      <c r="I97" s="3">
        <f t="shared" si="6"/>
        <v>23.156849957800002</v>
      </c>
      <c r="J97" s="3">
        <f t="shared" si="7"/>
        <v>2.6770539320778299</v>
      </c>
      <c r="K97" s="3">
        <v>5.8072749999999997</v>
      </c>
      <c r="L97" s="3">
        <v>2.6581512370935267</v>
      </c>
    </row>
    <row r="98" spans="1:12" ht="24.95" customHeight="1">
      <c r="A98" s="2" t="s">
        <v>95</v>
      </c>
      <c r="B98" s="3">
        <v>7.9438458665443497</v>
      </c>
      <c r="C98" s="3">
        <v>19.462891975000002</v>
      </c>
      <c r="D98" s="3">
        <f t="shared" si="4"/>
        <v>2.4500591151910842</v>
      </c>
      <c r="E98" s="3">
        <v>0.93174999999999997</v>
      </c>
      <c r="F98" s="3">
        <v>2.7038618528000384</v>
      </c>
      <c r="G98" s="3">
        <f t="shared" si="5"/>
        <v>2.9019177384491961</v>
      </c>
      <c r="H98" s="3">
        <f t="shared" si="6"/>
        <v>8.8755958665443497</v>
      </c>
      <c r="I98" s="3">
        <f t="shared" si="6"/>
        <v>22.16675382780004</v>
      </c>
      <c r="J98" s="3">
        <f t="shared" si="7"/>
        <v>2.4974947216057179</v>
      </c>
      <c r="K98" s="3">
        <v>5.696200000000001</v>
      </c>
      <c r="L98" s="3">
        <v>2.6960316428330597</v>
      </c>
    </row>
    <row r="99" spans="1:12" ht="24.95" customHeight="1">
      <c r="A99" s="2" t="s">
        <v>96</v>
      </c>
      <c r="B99" s="3">
        <v>8.3617639464129052</v>
      </c>
      <c r="C99" s="3">
        <v>19.17472695</v>
      </c>
      <c r="D99" s="3">
        <f t="shared" si="4"/>
        <v>2.2931437759882858</v>
      </c>
      <c r="E99" s="3">
        <v>0.83570699999999998</v>
      </c>
      <c r="F99" s="3">
        <v>1.8735656412000166</v>
      </c>
      <c r="G99" s="3">
        <f t="shared" si="5"/>
        <v>2.2418929615284022</v>
      </c>
      <c r="H99" s="3">
        <f t="shared" si="6"/>
        <v>9.1974709464129045</v>
      </c>
      <c r="I99" s="3">
        <f t="shared" si="6"/>
        <v>21.048292591200017</v>
      </c>
      <c r="J99" s="3">
        <f t="shared" si="7"/>
        <v>2.2884869888508903</v>
      </c>
      <c r="K99" s="3">
        <v>5.6914000000000016</v>
      </c>
      <c r="L99" s="3">
        <v>2.7252632748715442</v>
      </c>
    </row>
    <row r="100" spans="1:12" s="1" customFormat="1" ht="24.95" customHeight="1">
      <c r="A100" s="4" t="s">
        <v>105</v>
      </c>
      <c r="B100" s="5">
        <f>SUM(B4:B99)</f>
        <v>1246.0232168957371</v>
      </c>
      <c r="C100" s="5">
        <f>SUM(C4:C99)</f>
        <v>2585.7613294802509</v>
      </c>
      <c r="D100" s="5">
        <f t="shared" si="4"/>
        <v>2.0752111954400432</v>
      </c>
      <c r="E100" s="5">
        <f t="shared" ref="E100:F100" si="8">SUM(E4:E99)</f>
        <v>169.81277300000002</v>
      </c>
      <c r="F100" s="5">
        <f t="shared" si="8"/>
        <v>385.2193981652041</v>
      </c>
      <c r="G100" s="5">
        <f t="shared" si="5"/>
        <v>2.2684948332196662</v>
      </c>
      <c r="H100" s="5">
        <f t="shared" ref="H100:I100" si="9">SUM(H4:H99)</f>
        <v>1415.8359898957376</v>
      </c>
      <c r="I100" s="5">
        <f t="shared" si="9"/>
        <v>2970.9807276454535</v>
      </c>
      <c r="J100" s="5">
        <f t="shared" si="7"/>
        <v>2.0983932806117163</v>
      </c>
      <c r="K100" s="5">
        <f t="shared" ref="K100:L100" si="10">SUM(K4:K99)</f>
        <v>588.67214999999976</v>
      </c>
      <c r="L100" s="5">
        <f t="shared" si="10"/>
        <v>243.76898879716188</v>
      </c>
    </row>
  </sheetData>
  <mergeCells count="7">
    <mergeCell ref="A1:L1"/>
    <mergeCell ref="A2:A3"/>
    <mergeCell ref="B2:D2"/>
    <mergeCell ref="E2:G2"/>
    <mergeCell ref="H2:J2"/>
    <mergeCell ref="K2:K3"/>
    <mergeCell ref="L2:L3"/>
  </mergeCells>
  <pageMargins left="0.55118110236220474" right="0.70866141732283472" top="0.74803149606299213" bottom="0.74803149606299213" header="0.31496062992125984" footer="0.31496062992125984"/>
  <pageSetup paperSize="9" scale="48" orientation="portrait" horizontalDpi="4294967292" verticalDpi="300" r:id="rId1"/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0"/>
  <sheetViews>
    <sheetView view="pageBreakPreview" topLeftCell="A97" zoomScale="60" zoomScaleNormal="75" workbookViewId="0">
      <selection activeCell="K111" sqref="K111"/>
    </sheetView>
  </sheetViews>
  <sheetFormatPr defaultRowHeight="12.75"/>
  <cols>
    <col min="1" max="1" width="18" customWidth="1"/>
    <col min="2" max="2" width="13.140625" customWidth="1"/>
    <col min="3" max="3" width="17.85546875" customWidth="1"/>
    <col min="4" max="4" width="14.42578125" customWidth="1"/>
    <col min="5" max="5" width="16.85546875" customWidth="1"/>
    <col min="6" max="6" width="13" customWidth="1"/>
    <col min="7" max="7" width="14.7109375" customWidth="1"/>
    <col min="8" max="8" width="15" customWidth="1"/>
    <col min="9" max="9" width="13.140625" customWidth="1"/>
    <col min="10" max="10" width="12.7109375" customWidth="1"/>
    <col min="11" max="11" width="20.42578125" customWidth="1"/>
    <col min="12" max="12" width="18.140625" customWidth="1"/>
  </cols>
  <sheetData>
    <row r="1" spans="1:12" s="6" customFormat="1" ht="57.75" customHeight="1">
      <c r="A1" s="8" t="s">
        <v>108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6" customFormat="1" ht="39.75" customHeight="1">
      <c r="A2" s="9" t="s">
        <v>0</v>
      </c>
      <c r="B2" s="11" t="s">
        <v>97</v>
      </c>
      <c r="C2" s="12"/>
      <c r="D2" s="13"/>
      <c r="E2" s="11" t="s">
        <v>101</v>
      </c>
      <c r="F2" s="12"/>
      <c r="G2" s="13"/>
      <c r="H2" s="11" t="s">
        <v>102</v>
      </c>
      <c r="I2" s="12"/>
      <c r="J2" s="13"/>
      <c r="K2" s="14" t="s">
        <v>103</v>
      </c>
      <c r="L2" s="14" t="s">
        <v>104</v>
      </c>
    </row>
    <row r="3" spans="1:12" s="6" customFormat="1" ht="88.5" customHeight="1">
      <c r="A3" s="10"/>
      <c r="B3" s="7" t="s">
        <v>99</v>
      </c>
      <c r="C3" s="7" t="s">
        <v>98</v>
      </c>
      <c r="D3" s="7" t="s">
        <v>100</v>
      </c>
      <c r="E3" s="7" t="s">
        <v>99</v>
      </c>
      <c r="F3" s="7" t="s">
        <v>98</v>
      </c>
      <c r="G3" s="7" t="s">
        <v>100</v>
      </c>
      <c r="H3" s="7" t="s">
        <v>99</v>
      </c>
      <c r="I3" s="7" t="s">
        <v>98</v>
      </c>
      <c r="J3" s="7" t="s">
        <v>100</v>
      </c>
      <c r="K3" s="15"/>
      <c r="L3" s="15"/>
    </row>
    <row r="4" spans="1:12" ht="24.95" customHeight="1">
      <c r="A4" s="2" t="s">
        <v>1</v>
      </c>
      <c r="B4" s="3">
        <v>2.7588780917705691</v>
      </c>
      <c r="C4" s="3">
        <v>10.643145161</v>
      </c>
      <c r="D4" s="3">
        <f>C4/B4</f>
        <v>3.8577801580821331</v>
      </c>
      <c r="E4" s="3">
        <v>0.90362399999999998</v>
      </c>
      <c r="F4" s="3">
        <v>0.96310377040002193</v>
      </c>
      <c r="G4" s="3">
        <f>F4/E4</f>
        <v>1.0658235841456425</v>
      </c>
      <c r="H4" s="3">
        <f>B4+E4</f>
        <v>3.6625020917705688</v>
      </c>
      <c r="I4" s="3">
        <f>C4+F4</f>
        <v>11.606248931400021</v>
      </c>
      <c r="J4" s="3">
        <f>I4/H4</f>
        <v>3.1689398778716313</v>
      </c>
      <c r="K4" s="3">
        <v>3.2495500000000002</v>
      </c>
      <c r="L4" s="3">
        <v>0.71775999381553501</v>
      </c>
    </row>
    <row r="5" spans="1:12" ht="24.95" customHeight="1">
      <c r="A5" s="2" t="s">
        <v>2</v>
      </c>
      <c r="B5" s="3">
        <v>2.8819182434017345</v>
      </c>
      <c r="C5" s="3">
        <v>10.300176211</v>
      </c>
      <c r="D5" s="3">
        <f t="shared" ref="D5:D68" si="0">C5/B5</f>
        <v>3.5740695401691771</v>
      </c>
      <c r="E5" s="3">
        <v>0.8701080000000001</v>
      </c>
      <c r="F5" s="3">
        <v>0.66997728560000169</v>
      </c>
      <c r="G5" s="3">
        <f t="shared" ref="G5:G68" si="1">F5/E5</f>
        <v>0.76999324865419194</v>
      </c>
      <c r="H5" s="3">
        <f t="shared" ref="H5:I68" si="2">B5+E5</f>
        <v>3.7520262434017346</v>
      </c>
      <c r="I5" s="3">
        <f t="shared" si="2"/>
        <v>10.970153496600002</v>
      </c>
      <c r="J5" s="3">
        <f t="shared" ref="J5:J68" si="3">I5/H5</f>
        <v>2.9237944473048327</v>
      </c>
      <c r="K5" s="3">
        <v>3.2364000000000002</v>
      </c>
      <c r="L5" s="3">
        <v>0.71775999381553501</v>
      </c>
    </row>
    <row r="6" spans="1:12" ht="24.95" customHeight="1">
      <c r="A6" s="2" t="s">
        <v>3</v>
      </c>
      <c r="B6" s="3">
        <v>2.8308222508680023</v>
      </c>
      <c r="C6" s="3">
        <v>8.9955865489999987</v>
      </c>
      <c r="D6" s="3">
        <f t="shared" si="0"/>
        <v>3.1777292079153758</v>
      </c>
      <c r="E6" s="3">
        <v>0.77178699999999989</v>
      </c>
      <c r="F6" s="3">
        <v>0.54996082719999984</v>
      </c>
      <c r="G6" s="3">
        <f t="shared" si="1"/>
        <v>0.71258109711617312</v>
      </c>
      <c r="H6" s="3">
        <f t="shared" si="2"/>
        <v>3.6026092508680021</v>
      </c>
      <c r="I6" s="3">
        <f t="shared" si="2"/>
        <v>9.5455473761999983</v>
      </c>
      <c r="J6" s="3">
        <f t="shared" si="3"/>
        <v>2.649620514325866</v>
      </c>
      <c r="K6" s="3">
        <v>3.2802250000000006</v>
      </c>
      <c r="L6" s="3">
        <v>0.78212236253603107</v>
      </c>
    </row>
    <row r="7" spans="1:12" ht="24.95" customHeight="1">
      <c r="A7" s="2" t="s">
        <v>4</v>
      </c>
      <c r="B7" s="3">
        <v>2.5727091632393444</v>
      </c>
      <c r="C7" s="3">
        <v>7.8549820980000007</v>
      </c>
      <c r="D7" s="3">
        <f t="shared" si="0"/>
        <v>3.0531947451493706</v>
      </c>
      <c r="E7" s="3">
        <v>0.61168199999999995</v>
      </c>
      <c r="F7" s="3">
        <v>0.6287490703999985</v>
      </c>
      <c r="G7" s="3">
        <f t="shared" si="1"/>
        <v>1.0279018679640706</v>
      </c>
      <c r="H7" s="3">
        <f t="shared" si="2"/>
        <v>3.1843911632393445</v>
      </c>
      <c r="I7" s="3">
        <f t="shared" si="2"/>
        <v>8.4837311683999985</v>
      </c>
      <c r="J7" s="3">
        <f t="shared" si="3"/>
        <v>2.6641611326950998</v>
      </c>
      <c r="K7" s="3">
        <v>3.5782750000000001</v>
      </c>
      <c r="L7" s="3">
        <v>0.80118992457347105</v>
      </c>
    </row>
    <row r="8" spans="1:12" ht="24.95" customHeight="1">
      <c r="A8" s="2" t="s">
        <v>5</v>
      </c>
      <c r="B8" s="3">
        <v>2.5358697779948374</v>
      </c>
      <c r="C8" s="3">
        <v>8.1642945624999985</v>
      </c>
      <c r="D8" s="3">
        <f t="shared" si="0"/>
        <v>3.2195243751655371</v>
      </c>
      <c r="E8" s="3">
        <v>0.56299200000000005</v>
      </c>
      <c r="F8" s="3">
        <v>0.5748144640000008</v>
      </c>
      <c r="G8" s="3">
        <f t="shared" si="1"/>
        <v>1.0209993463495055</v>
      </c>
      <c r="H8" s="3">
        <f t="shared" si="2"/>
        <v>3.0988617779948373</v>
      </c>
      <c r="I8" s="3">
        <f t="shared" si="2"/>
        <v>8.7391090264999995</v>
      </c>
      <c r="J8" s="3">
        <f t="shared" si="3"/>
        <v>2.8201028805340149</v>
      </c>
      <c r="K8" s="3">
        <v>3.7080750000000005</v>
      </c>
      <c r="L8" s="3">
        <v>0.80189093788367094</v>
      </c>
    </row>
    <row r="9" spans="1:12" ht="24.95" customHeight="1">
      <c r="A9" s="2" t="s">
        <v>6</v>
      </c>
      <c r="B9" s="3">
        <v>2.4338961875539002</v>
      </c>
      <c r="C9" s="3">
        <v>7.4195430087499998</v>
      </c>
      <c r="D9" s="3">
        <f t="shared" si="0"/>
        <v>3.0484221334874371</v>
      </c>
      <c r="E9" s="3">
        <v>0.41857900000000003</v>
      </c>
      <c r="F9" s="3">
        <v>0.62472051520003002</v>
      </c>
      <c r="G9" s="3">
        <f t="shared" si="1"/>
        <v>1.4924793532404397</v>
      </c>
      <c r="H9" s="3">
        <f t="shared" si="2"/>
        <v>2.8524751875539005</v>
      </c>
      <c r="I9" s="3">
        <f t="shared" si="2"/>
        <v>8.0442635239500291</v>
      </c>
      <c r="J9" s="3">
        <f t="shared" si="3"/>
        <v>2.8200993856315617</v>
      </c>
      <c r="K9" s="3">
        <v>4.1847250000000003</v>
      </c>
      <c r="L9" s="3">
        <v>0.84791997075845338</v>
      </c>
    </row>
    <row r="10" spans="1:12" ht="24.95" customHeight="1">
      <c r="A10" s="2" t="s">
        <v>7</v>
      </c>
      <c r="B10" s="3">
        <v>2.1529084507870628</v>
      </c>
      <c r="C10" s="3">
        <v>6.226654259500001</v>
      </c>
      <c r="D10" s="3">
        <f t="shared" si="0"/>
        <v>2.892205777363015</v>
      </c>
      <c r="E10" s="3">
        <v>0.648729</v>
      </c>
      <c r="F10" s="3">
        <v>0.605679851999959</v>
      </c>
      <c r="G10" s="3">
        <f t="shared" si="1"/>
        <v>0.93364078374784998</v>
      </c>
      <c r="H10" s="3">
        <f t="shared" si="2"/>
        <v>2.8016374507870627</v>
      </c>
      <c r="I10" s="3">
        <f t="shared" si="2"/>
        <v>6.8323341114999598</v>
      </c>
      <c r="J10" s="3">
        <f t="shared" si="3"/>
        <v>2.4386931683757136</v>
      </c>
      <c r="K10" s="3">
        <v>4.1795249999999999</v>
      </c>
      <c r="L10" s="3">
        <v>0.88726968564396314</v>
      </c>
    </row>
    <row r="11" spans="1:12" ht="24.95" customHeight="1">
      <c r="A11" s="2" t="s">
        <v>8</v>
      </c>
      <c r="B11" s="3">
        <v>1.7547710814910646</v>
      </c>
      <c r="C11" s="3">
        <v>4.8625141949999993</v>
      </c>
      <c r="D11" s="3">
        <f t="shared" si="0"/>
        <v>2.7710248056220657</v>
      </c>
      <c r="E11" s="3">
        <v>0.7633009999999999</v>
      </c>
      <c r="F11" s="3">
        <v>0.65065040519997608</v>
      </c>
      <c r="G11" s="3">
        <f t="shared" si="1"/>
        <v>0.85241655022065499</v>
      </c>
      <c r="H11" s="3">
        <f t="shared" si="2"/>
        <v>2.5180720814910647</v>
      </c>
      <c r="I11" s="3">
        <f t="shared" si="2"/>
        <v>5.5131646001999757</v>
      </c>
      <c r="J11" s="3">
        <f t="shared" si="3"/>
        <v>2.1894387538482936</v>
      </c>
      <c r="K11" s="3">
        <v>4.4266499999999995</v>
      </c>
      <c r="L11" s="3">
        <v>0.93910766715774308</v>
      </c>
    </row>
    <row r="12" spans="1:12" ht="24.95" customHeight="1">
      <c r="A12" s="2" t="s">
        <v>9</v>
      </c>
      <c r="B12" s="3">
        <v>2.2770347570276748</v>
      </c>
      <c r="C12" s="3">
        <v>6.1463526162499988</v>
      </c>
      <c r="D12" s="3">
        <f t="shared" si="0"/>
        <v>2.6992792258793337</v>
      </c>
      <c r="E12" s="3">
        <v>0.51446100000000006</v>
      </c>
      <c r="F12" s="3">
        <v>0.80329022360000601</v>
      </c>
      <c r="G12" s="3">
        <f t="shared" si="1"/>
        <v>1.5614210282217815</v>
      </c>
      <c r="H12" s="3">
        <f t="shared" si="2"/>
        <v>2.7914957570276746</v>
      </c>
      <c r="I12" s="3">
        <f t="shared" si="2"/>
        <v>6.9496428398500045</v>
      </c>
      <c r="J12" s="3">
        <f t="shared" si="3"/>
        <v>2.4895767161221971</v>
      </c>
      <c r="K12" s="3">
        <v>4.5036500000000004</v>
      </c>
      <c r="L12" s="3">
        <v>1.2163970594164348</v>
      </c>
    </row>
    <row r="13" spans="1:12" ht="24.95" customHeight="1">
      <c r="A13" s="2" t="s">
        <v>10</v>
      </c>
      <c r="B13" s="3">
        <v>2.6911133726121803</v>
      </c>
      <c r="C13" s="3">
        <v>8.2623122179999999</v>
      </c>
      <c r="D13" s="3">
        <f t="shared" si="0"/>
        <v>3.0702207874579543</v>
      </c>
      <c r="E13" s="3">
        <v>0.403864</v>
      </c>
      <c r="F13" s="3">
        <v>0.89154635240000757</v>
      </c>
      <c r="G13" s="3">
        <f t="shared" si="1"/>
        <v>2.2075410346057276</v>
      </c>
      <c r="H13" s="3">
        <f t="shared" si="2"/>
        <v>3.0949773726121803</v>
      </c>
      <c r="I13" s="3">
        <f t="shared" si="2"/>
        <v>9.1538585704000077</v>
      </c>
      <c r="J13" s="3">
        <f t="shared" si="3"/>
        <v>2.9576495942760621</v>
      </c>
      <c r="K13" s="3">
        <v>4.4521499999999996</v>
      </c>
      <c r="L13" s="3">
        <v>1.1300696069763392</v>
      </c>
    </row>
    <row r="14" spans="1:12" ht="24.95" customHeight="1">
      <c r="A14" s="2" t="s">
        <v>11</v>
      </c>
      <c r="B14" s="3">
        <v>2.8835708796943327</v>
      </c>
      <c r="C14" s="3">
        <v>8.9085291250000012</v>
      </c>
      <c r="D14" s="3">
        <f t="shared" si="0"/>
        <v>3.0894087562516694</v>
      </c>
      <c r="E14" s="3">
        <v>0.4200640000000001</v>
      </c>
      <c r="F14" s="3">
        <v>0.80851194159997919</v>
      </c>
      <c r="G14" s="3">
        <f t="shared" si="1"/>
        <v>1.9247351394072785</v>
      </c>
      <c r="H14" s="3">
        <f t="shared" si="2"/>
        <v>3.3036348796943327</v>
      </c>
      <c r="I14" s="3">
        <f t="shared" si="2"/>
        <v>9.7170410665999807</v>
      </c>
      <c r="J14" s="3">
        <f t="shared" si="3"/>
        <v>2.94131809974686</v>
      </c>
      <c r="K14" s="3">
        <v>4.4501250000000008</v>
      </c>
      <c r="L14" s="3">
        <v>1.1251298562114413</v>
      </c>
    </row>
    <row r="15" spans="1:12" ht="24.95" customHeight="1">
      <c r="A15" s="2" t="s">
        <v>12</v>
      </c>
      <c r="B15" s="3">
        <v>2.7348962540367041</v>
      </c>
      <c r="C15" s="3">
        <v>7.6980558634999996</v>
      </c>
      <c r="D15" s="3">
        <f t="shared" si="0"/>
        <v>2.8147524251194818</v>
      </c>
      <c r="E15" s="3">
        <v>0.62213600000000002</v>
      </c>
      <c r="F15" s="3">
        <v>0.72186600919996713</v>
      </c>
      <c r="G15" s="3">
        <f t="shared" si="1"/>
        <v>1.1603025852867654</v>
      </c>
      <c r="H15" s="3">
        <f t="shared" si="2"/>
        <v>3.3570322540367039</v>
      </c>
      <c r="I15" s="3">
        <f t="shared" si="2"/>
        <v>8.4199218726999661</v>
      </c>
      <c r="J15" s="3">
        <f t="shared" si="3"/>
        <v>2.5081444667608808</v>
      </c>
      <c r="K15" s="3">
        <v>4.4562749999999998</v>
      </c>
      <c r="L15" s="3">
        <v>1.1865950308243229</v>
      </c>
    </row>
    <row r="16" spans="1:12" ht="24.95" customHeight="1">
      <c r="A16" s="2" t="s">
        <v>13</v>
      </c>
      <c r="B16" s="3">
        <v>2.5926967396700515</v>
      </c>
      <c r="C16" s="3">
        <v>7.5518454999999989</v>
      </c>
      <c r="D16" s="3">
        <f t="shared" si="0"/>
        <v>2.9127376852261757</v>
      </c>
      <c r="E16" s="3">
        <v>0.65792700000000004</v>
      </c>
      <c r="F16" s="3">
        <v>0.89607158000002973</v>
      </c>
      <c r="G16" s="3">
        <f t="shared" si="1"/>
        <v>1.3619620109830266</v>
      </c>
      <c r="H16" s="3">
        <f t="shared" si="2"/>
        <v>3.2506237396700515</v>
      </c>
      <c r="I16" s="3">
        <f t="shared" si="2"/>
        <v>8.4479170800000283</v>
      </c>
      <c r="J16" s="3">
        <f t="shared" si="3"/>
        <v>2.5988603285280623</v>
      </c>
      <c r="K16" s="3">
        <v>4.51755</v>
      </c>
      <c r="L16" s="3">
        <v>1.2828258778773087</v>
      </c>
    </row>
    <row r="17" spans="1:12" ht="24.95" customHeight="1">
      <c r="A17" s="2" t="s">
        <v>14</v>
      </c>
      <c r="B17" s="3">
        <v>2.7037853677558457</v>
      </c>
      <c r="C17" s="3">
        <v>7.6675592290000001</v>
      </c>
      <c r="D17" s="3">
        <f t="shared" si="0"/>
        <v>2.8358609083546118</v>
      </c>
      <c r="E17" s="3">
        <v>0.88994499999999988</v>
      </c>
      <c r="F17" s="3">
        <v>1.2123576527999884</v>
      </c>
      <c r="G17" s="3">
        <f t="shared" si="1"/>
        <v>1.3622837959649063</v>
      </c>
      <c r="H17" s="3">
        <f t="shared" si="2"/>
        <v>3.5937303677558456</v>
      </c>
      <c r="I17" s="3">
        <f t="shared" si="2"/>
        <v>8.8799168817999892</v>
      </c>
      <c r="J17" s="3">
        <f t="shared" si="3"/>
        <v>2.4709468916960442</v>
      </c>
      <c r="K17" s="3">
        <v>4.2510500000000002</v>
      </c>
      <c r="L17" s="3">
        <v>1.3330658270661089</v>
      </c>
    </row>
    <row r="18" spans="1:12" ht="24.95" customHeight="1">
      <c r="A18" s="2" t="s">
        <v>15</v>
      </c>
      <c r="B18" s="3">
        <v>1.9937739314509852</v>
      </c>
      <c r="C18" s="3">
        <v>5.1286088480000007</v>
      </c>
      <c r="D18" s="3">
        <f t="shared" si="0"/>
        <v>2.5723121197936489</v>
      </c>
      <c r="E18" s="3">
        <v>1.0654589999999997</v>
      </c>
      <c r="F18" s="3">
        <v>1.8468312304000241</v>
      </c>
      <c r="G18" s="3">
        <f t="shared" si="1"/>
        <v>1.7333667746952484</v>
      </c>
      <c r="H18" s="3">
        <f t="shared" si="2"/>
        <v>3.059232931450985</v>
      </c>
      <c r="I18" s="3">
        <f t="shared" si="2"/>
        <v>6.975440078400025</v>
      </c>
      <c r="J18" s="3">
        <f t="shared" si="3"/>
        <v>2.2801271543228303</v>
      </c>
      <c r="K18" s="3">
        <v>4.3115499999999995</v>
      </c>
      <c r="L18" s="3">
        <v>1.3860512171042658</v>
      </c>
    </row>
    <row r="19" spans="1:12" ht="24.95" customHeight="1">
      <c r="A19" s="2" t="s">
        <v>16</v>
      </c>
      <c r="B19" s="3">
        <v>2.0473706534258942</v>
      </c>
      <c r="C19" s="3">
        <v>4.9955079775</v>
      </c>
      <c r="D19" s="3">
        <f t="shared" si="0"/>
        <v>2.4399626756107624</v>
      </c>
      <c r="E19" s="3">
        <v>0.74807100000000004</v>
      </c>
      <c r="F19" s="3">
        <v>0.81370749519996022</v>
      </c>
      <c r="G19" s="3">
        <f t="shared" si="1"/>
        <v>1.0877409967769907</v>
      </c>
      <c r="H19" s="3">
        <f t="shared" si="2"/>
        <v>2.7954416534258941</v>
      </c>
      <c r="I19" s="3">
        <f t="shared" si="2"/>
        <v>5.8092154726999601</v>
      </c>
      <c r="J19" s="3">
        <f t="shared" si="3"/>
        <v>2.0781029235865467</v>
      </c>
      <c r="K19" s="3">
        <v>4.3614500000000005</v>
      </c>
      <c r="L19" s="3">
        <v>1.4695997222824768</v>
      </c>
    </row>
    <row r="20" spans="1:12" ht="24.95" customHeight="1">
      <c r="A20" s="2" t="s">
        <v>17</v>
      </c>
      <c r="B20" s="3">
        <v>2.0362674637126701</v>
      </c>
      <c r="C20" s="3">
        <v>4.7702841249999999</v>
      </c>
      <c r="D20" s="3">
        <f t="shared" si="0"/>
        <v>2.3426608783025356</v>
      </c>
      <c r="E20" s="3">
        <v>1.325348</v>
      </c>
      <c r="F20" s="3">
        <v>0.16255814400000004</v>
      </c>
      <c r="G20" s="3">
        <f t="shared" si="1"/>
        <v>0.12265317788233736</v>
      </c>
      <c r="H20" s="3">
        <f t="shared" si="2"/>
        <v>3.3616154637126701</v>
      </c>
      <c r="I20" s="3">
        <f t="shared" si="2"/>
        <v>4.932842269</v>
      </c>
      <c r="J20" s="3">
        <f t="shared" si="3"/>
        <v>1.4674023017350175</v>
      </c>
      <c r="K20" s="3">
        <v>4.9516750000000007</v>
      </c>
      <c r="L20" s="3">
        <v>1.6724018610735571</v>
      </c>
    </row>
    <row r="21" spans="1:12" ht="24.95" customHeight="1">
      <c r="A21" s="2" t="s">
        <v>18</v>
      </c>
      <c r="B21" s="3">
        <v>1.9350938497911807</v>
      </c>
      <c r="C21" s="3">
        <v>4.5294740000000004</v>
      </c>
      <c r="D21" s="3">
        <f t="shared" si="0"/>
        <v>2.3406999099753141</v>
      </c>
      <c r="E21" s="3">
        <v>0.97683699999999996</v>
      </c>
      <c r="F21" s="3">
        <v>1.2861401275999702</v>
      </c>
      <c r="G21" s="3">
        <f t="shared" si="1"/>
        <v>1.3166373996889658</v>
      </c>
      <c r="H21" s="3">
        <f t="shared" si="2"/>
        <v>2.9119308497911804</v>
      </c>
      <c r="I21" s="3">
        <f t="shared" si="2"/>
        <v>5.8156141275999707</v>
      </c>
      <c r="J21" s="3">
        <f t="shared" si="3"/>
        <v>1.9971676621431509</v>
      </c>
      <c r="K21" s="3">
        <v>4.983950000000001</v>
      </c>
      <c r="L21" s="3">
        <v>1.6724018610735571</v>
      </c>
    </row>
    <row r="22" spans="1:12" ht="24.95" customHeight="1">
      <c r="A22" s="2" t="s">
        <v>19</v>
      </c>
      <c r="B22" s="3">
        <v>2.184765035545936</v>
      </c>
      <c r="C22" s="3">
        <v>5.1698637840000004</v>
      </c>
      <c r="D22" s="3">
        <f t="shared" si="0"/>
        <v>2.3663248449543857</v>
      </c>
      <c r="E22" s="3">
        <v>0.76410199999999995</v>
      </c>
      <c r="F22" s="3">
        <v>1.3248995136000195</v>
      </c>
      <c r="G22" s="3">
        <f t="shared" si="1"/>
        <v>1.7339301737202881</v>
      </c>
      <c r="H22" s="3">
        <f t="shared" si="2"/>
        <v>2.9488670355459359</v>
      </c>
      <c r="I22" s="3">
        <f t="shared" si="2"/>
        <v>6.49476329760002</v>
      </c>
      <c r="J22" s="3">
        <f t="shared" si="3"/>
        <v>2.2024605447826229</v>
      </c>
      <c r="K22" s="3">
        <v>4.7137999999999991</v>
      </c>
      <c r="L22" s="3">
        <v>1.6865342894071889</v>
      </c>
    </row>
    <row r="23" spans="1:12" ht="24.95" customHeight="1">
      <c r="A23" s="2" t="s">
        <v>20</v>
      </c>
      <c r="B23" s="3">
        <v>1.6607865818392133</v>
      </c>
      <c r="C23" s="3">
        <v>3.6874939925000003</v>
      </c>
      <c r="D23" s="3">
        <f t="shared" si="0"/>
        <v>2.2203298321547975</v>
      </c>
      <c r="E23" s="3">
        <v>0.78003</v>
      </c>
      <c r="F23" s="3">
        <v>1.3391504836000219</v>
      </c>
      <c r="G23" s="3">
        <f t="shared" si="1"/>
        <v>1.7167935638373164</v>
      </c>
      <c r="H23" s="3">
        <f t="shared" si="2"/>
        <v>2.4408165818392131</v>
      </c>
      <c r="I23" s="3">
        <f t="shared" si="2"/>
        <v>5.0266444761000226</v>
      </c>
      <c r="J23" s="3">
        <f t="shared" si="3"/>
        <v>2.0594109829884584</v>
      </c>
      <c r="K23" s="3">
        <v>4.9027250000000002</v>
      </c>
      <c r="L23" s="3">
        <v>1.7219069536976739</v>
      </c>
    </row>
    <row r="24" spans="1:12" ht="24.95" customHeight="1">
      <c r="A24" s="2" t="s">
        <v>21</v>
      </c>
      <c r="B24" s="3">
        <v>1.2015595482495736</v>
      </c>
      <c r="C24" s="3">
        <v>2.8493967500000004</v>
      </c>
      <c r="D24" s="3">
        <f t="shared" si="0"/>
        <v>2.3714153444587813</v>
      </c>
      <c r="E24" s="3">
        <v>0.74161400000000022</v>
      </c>
      <c r="F24" s="3">
        <v>0.17599697840000009</v>
      </c>
      <c r="G24" s="3">
        <f t="shared" si="1"/>
        <v>0.23731614883214183</v>
      </c>
      <c r="H24" s="3">
        <f t="shared" si="2"/>
        <v>1.9431735482495738</v>
      </c>
      <c r="I24" s="3">
        <f t="shared" si="2"/>
        <v>3.0253937284000005</v>
      </c>
      <c r="J24" s="3">
        <f t="shared" si="3"/>
        <v>1.5569343927747983</v>
      </c>
      <c r="K24" s="3">
        <v>4.58345</v>
      </c>
      <c r="L24" s="3">
        <v>1.8748426011667649</v>
      </c>
    </row>
    <row r="25" spans="1:12" ht="24.95" customHeight="1">
      <c r="A25" s="2" t="s">
        <v>22</v>
      </c>
      <c r="B25" s="3">
        <v>0.51858645305790074</v>
      </c>
      <c r="C25" s="3">
        <v>1.2335294999999999</v>
      </c>
      <c r="D25" s="3">
        <f t="shared" si="0"/>
        <v>2.3786381088945934</v>
      </c>
      <c r="E25" s="3">
        <v>0.44845099999999993</v>
      </c>
      <c r="F25" s="3">
        <v>0.4007134047999788</v>
      </c>
      <c r="G25" s="3">
        <f t="shared" si="1"/>
        <v>0.89355003066105076</v>
      </c>
      <c r="H25" s="3">
        <f t="shared" si="2"/>
        <v>0.96703745305790068</v>
      </c>
      <c r="I25" s="3">
        <f t="shared" si="2"/>
        <v>1.6342429047999787</v>
      </c>
      <c r="J25" s="3">
        <f t="shared" si="3"/>
        <v>1.6899478915033599</v>
      </c>
      <c r="K25" s="3">
        <v>4.2510500000000002</v>
      </c>
      <c r="L25" s="3">
        <v>1.8748426011667649</v>
      </c>
    </row>
    <row r="26" spans="1:12" ht="24.95" customHeight="1">
      <c r="A26" s="2" t="s">
        <v>23</v>
      </c>
      <c r="B26" s="3">
        <v>0.30359252347473609</v>
      </c>
      <c r="C26" s="3">
        <v>0.64596474999999998</v>
      </c>
      <c r="D26" s="3">
        <f t="shared" si="0"/>
        <v>2.1277360279056903</v>
      </c>
      <c r="E26" s="3">
        <v>0.50421699999999992</v>
      </c>
      <c r="F26" s="3">
        <v>0.98815650600000104</v>
      </c>
      <c r="G26" s="3">
        <f t="shared" si="1"/>
        <v>1.9597841921236316</v>
      </c>
      <c r="H26" s="3">
        <f t="shared" si="2"/>
        <v>0.807809523474736</v>
      </c>
      <c r="I26" s="3">
        <f t="shared" si="2"/>
        <v>1.6341212560000011</v>
      </c>
      <c r="J26" s="3">
        <f t="shared" si="3"/>
        <v>2.0229041729675865</v>
      </c>
      <c r="K26" s="3">
        <v>3.9985250000000003</v>
      </c>
      <c r="L26" s="3">
        <v>1.8748426011667649</v>
      </c>
    </row>
    <row r="27" spans="1:12" ht="24.95" customHeight="1">
      <c r="A27" s="2" t="s">
        <v>24</v>
      </c>
      <c r="B27" s="3">
        <v>5.0607287449392711E-2</v>
      </c>
      <c r="C27" s="3">
        <v>0.10445950000000001</v>
      </c>
      <c r="D27" s="3">
        <f t="shared" si="0"/>
        <v>2.0641197200000003</v>
      </c>
      <c r="E27" s="3">
        <v>0.40909699999999993</v>
      </c>
      <c r="F27" s="3">
        <v>0.4572346784000153</v>
      </c>
      <c r="G27" s="3">
        <f t="shared" si="1"/>
        <v>1.1176681285856787</v>
      </c>
      <c r="H27" s="3">
        <f t="shared" si="2"/>
        <v>0.45970428744939262</v>
      </c>
      <c r="I27" s="3">
        <f t="shared" si="2"/>
        <v>0.56169417840001534</v>
      </c>
      <c r="J27" s="3">
        <f t="shared" si="3"/>
        <v>1.2218597775463438</v>
      </c>
      <c r="K27" s="3">
        <v>3.9721250000000006</v>
      </c>
      <c r="L27" s="3">
        <v>1.9031031683474846</v>
      </c>
    </row>
    <row r="28" spans="1:12" ht="24.95" customHeight="1">
      <c r="A28" s="2" t="s">
        <v>25</v>
      </c>
      <c r="B28" s="3">
        <v>1.0964952558996095</v>
      </c>
      <c r="C28" s="3">
        <v>2.3093039695000002</v>
      </c>
      <c r="D28" s="3">
        <f t="shared" si="0"/>
        <v>2.1060774837601581</v>
      </c>
      <c r="E28" s="3">
        <v>2.0009820000000005</v>
      </c>
      <c r="F28" s="3">
        <v>0.90203158999999133</v>
      </c>
      <c r="G28" s="3">
        <f t="shared" si="1"/>
        <v>0.45079445492262854</v>
      </c>
      <c r="H28" s="3">
        <f t="shared" si="2"/>
        <v>3.09747725589961</v>
      </c>
      <c r="I28" s="3">
        <f t="shared" si="2"/>
        <v>3.2113355594999913</v>
      </c>
      <c r="J28" s="3">
        <f t="shared" si="3"/>
        <v>1.0367583985914735</v>
      </c>
      <c r="K28" s="3">
        <v>5.0996250000000005</v>
      </c>
      <c r="L28" s="3">
        <v>1.8889707400138529</v>
      </c>
    </row>
    <row r="29" spans="1:12" ht="24.95" customHeight="1">
      <c r="A29" s="2" t="s">
        <v>26</v>
      </c>
      <c r="B29" s="3">
        <v>0.7034101652038135</v>
      </c>
      <c r="C29" s="3">
        <v>1.5355286290000001</v>
      </c>
      <c r="D29" s="3">
        <f t="shared" si="0"/>
        <v>2.1829775925331982</v>
      </c>
      <c r="E29" s="3">
        <v>1.2910979999999999</v>
      </c>
      <c r="F29" s="3">
        <v>1.3153671015999902</v>
      </c>
      <c r="G29" s="3">
        <f t="shared" si="1"/>
        <v>1.018797257528081</v>
      </c>
      <c r="H29" s="3">
        <f t="shared" si="2"/>
        <v>1.9945081652038135</v>
      </c>
      <c r="I29" s="3">
        <f t="shared" si="2"/>
        <v>2.8508957305999902</v>
      </c>
      <c r="J29" s="3">
        <f t="shared" si="3"/>
        <v>1.4293728049534782</v>
      </c>
      <c r="K29" s="3">
        <v>5.1888249999999996</v>
      </c>
      <c r="L29" s="3">
        <v>1.8889707400138529</v>
      </c>
    </row>
    <row r="30" spans="1:12" ht="24.95" customHeight="1">
      <c r="A30" s="2" t="s">
        <v>27</v>
      </c>
      <c r="B30" s="3">
        <v>0.41081576653553697</v>
      </c>
      <c r="C30" s="3">
        <v>1.0278849612500001</v>
      </c>
      <c r="D30" s="3">
        <f t="shared" si="0"/>
        <v>2.5020582094944608</v>
      </c>
      <c r="E30" s="3">
        <v>0.74158200000000007</v>
      </c>
      <c r="F30" s="3">
        <v>0.63224732399998695</v>
      </c>
      <c r="G30" s="3">
        <f t="shared" si="1"/>
        <v>0.85256562861556362</v>
      </c>
      <c r="H30" s="3">
        <f t="shared" si="2"/>
        <v>1.1523977665355369</v>
      </c>
      <c r="I30" s="3">
        <f t="shared" si="2"/>
        <v>1.6601322852499871</v>
      </c>
      <c r="J30" s="3">
        <f t="shared" si="3"/>
        <v>1.440589641405551</v>
      </c>
      <c r="K30" s="3">
        <v>4.9273000000000016</v>
      </c>
      <c r="L30" s="3">
        <v>1.8889707400138529</v>
      </c>
    </row>
    <row r="31" spans="1:12" ht="24.95" customHeight="1">
      <c r="A31" s="2" t="s">
        <v>28</v>
      </c>
      <c r="B31" s="3">
        <v>0.12646701740186159</v>
      </c>
      <c r="C31" s="3">
        <v>0.40005000000000002</v>
      </c>
      <c r="D31" s="3">
        <f t="shared" si="0"/>
        <v>3.1632753600000005</v>
      </c>
      <c r="E31" s="3">
        <v>0.44711499999999998</v>
      </c>
      <c r="F31" s="3">
        <v>0.15712943439999488</v>
      </c>
      <c r="G31" s="3">
        <f t="shared" si="1"/>
        <v>0.35142957494155841</v>
      </c>
      <c r="H31" s="3">
        <f t="shared" si="2"/>
        <v>0.57358201740186154</v>
      </c>
      <c r="I31" s="3">
        <f t="shared" si="2"/>
        <v>0.55717943439999496</v>
      </c>
      <c r="J31" s="3">
        <f t="shared" si="3"/>
        <v>0.97140324747947138</v>
      </c>
      <c r="K31" s="3">
        <v>4.82775</v>
      </c>
      <c r="L31" s="3">
        <v>1.8889707400138529</v>
      </c>
    </row>
    <row r="32" spans="1:12" ht="24.95" customHeight="1">
      <c r="A32" s="2" t="s">
        <v>29</v>
      </c>
      <c r="B32" s="3">
        <v>0.29296499311036356</v>
      </c>
      <c r="C32" s="3">
        <v>0.79793587999999993</v>
      </c>
      <c r="D32" s="3">
        <f t="shared" si="0"/>
        <v>2.723656063915485</v>
      </c>
      <c r="E32" s="3">
        <v>0.48908600000000013</v>
      </c>
      <c r="F32" s="3">
        <v>0.13075113360000196</v>
      </c>
      <c r="G32" s="3">
        <f t="shared" si="1"/>
        <v>0.2673377148395209</v>
      </c>
      <c r="H32" s="3">
        <f t="shared" si="2"/>
        <v>0.78205099311036363</v>
      </c>
      <c r="I32" s="3">
        <f t="shared" si="2"/>
        <v>0.92868701360000183</v>
      </c>
      <c r="J32" s="3">
        <f t="shared" si="3"/>
        <v>1.1875018659671273</v>
      </c>
      <c r="K32" s="3">
        <v>4.1948250000000007</v>
      </c>
      <c r="L32" s="3">
        <v>1.8590609730615213</v>
      </c>
    </row>
    <row r="33" spans="1:12" ht="24.95" customHeight="1">
      <c r="A33" s="2" t="s">
        <v>30</v>
      </c>
      <c r="B33" s="3">
        <v>0.29539414290793448</v>
      </c>
      <c r="C33" s="3">
        <v>0.81524605500000003</v>
      </c>
      <c r="D33" s="3">
        <f t="shared" si="0"/>
        <v>2.7598585637972106</v>
      </c>
      <c r="E33" s="3">
        <v>0.33627200000000007</v>
      </c>
      <c r="F33" s="3">
        <v>0.3399714023999979</v>
      </c>
      <c r="G33" s="3">
        <f t="shared" si="1"/>
        <v>1.0110012204405892</v>
      </c>
      <c r="H33" s="3">
        <f t="shared" si="2"/>
        <v>0.63166614290793455</v>
      </c>
      <c r="I33" s="3">
        <f t="shared" si="2"/>
        <v>1.1552174573999978</v>
      </c>
      <c r="J33" s="3">
        <f t="shared" si="3"/>
        <v>1.8288418183723534</v>
      </c>
      <c r="K33" s="3">
        <v>4.1635249999999999</v>
      </c>
      <c r="L33" s="3">
        <v>1.8475117801944569</v>
      </c>
    </row>
    <row r="34" spans="1:12" ht="24.95" customHeight="1">
      <c r="A34" s="2" t="s">
        <v>31</v>
      </c>
      <c r="B34" s="3">
        <v>0.24033341416299517</v>
      </c>
      <c r="C34" s="3">
        <v>0.69403399999999993</v>
      </c>
      <c r="D34" s="3">
        <f t="shared" si="0"/>
        <v>2.8877965322346024</v>
      </c>
      <c r="E34" s="3">
        <v>0.381934</v>
      </c>
      <c r="F34" s="3">
        <v>0.25780345199998339</v>
      </c>
      <c r="G34" s="3">
        <f t="shared" si="1"/>
        <v>0.67499476872963238</v>
      </c>
      <c r="H34" s="3">
        <f t="shared" si="2"/>
        <v>0.62226741416299514</v>
      </c>
      <c r="I34" s="3">
        <f t="shared" si="2"/>
        <v>0.95183745199998326</v>
      </c>
      <c r="J34" s="3">
        <f t="shared" si="3"/>
        <v>1.5296276654310896</v>
      </c>
      <c r="K34" s="3">
        <v>4.1349500000000017</v>
      </c>
      <c r="L34" s="3">
        <v>1.8475117801944569</v>
      </c>
    </row>
    <row r="35" spans="1:12" ht="24.95" customHeight="1">
      <c r="A35" s="2" t="s">
        <v>32</v>
      </c>
      <c r="B35" s="3">
        <v>0.24033341416299517</v>
      </c>
      <c r="C35" s="3">
        <v>0.69403512499999997</v>
      </c>
      <c r="D35" s="3">
        <f t="shared" si="0"/>
        <v>2.8878012132316413</v>
      </c>
      <c r="E35" s="3">
        <v>0.34920300000000004</v>
      </c>
      <c r="F35" s="3">
        <v>8.6892479999995442E-2</v>
      </c>
      <c r="G35" s="3">
        <f t="shared" si="1"/>
        <v>0.24883085196861263</v>
      </c>
      <c r="H35" s="3">
        <f t="shared" si="2"/>
        <v>0.58953641416299518</v>
      </c>
      <c r="I35" s="3">
        <f t="shared" si="2"/>
        <v>0.78092760499999536</v>
      </c>
      <c r="J35" s="3">
        <f t="shared" si="3"/>
        <v>1.3246469365403513</v>
      </c>
      <c r="K35" s="3">
        <v>4.4671249999999993</v>
      </c>
      <c r="L35" s="3">
        <v>1.8333793518608252</v>
      </c>
    </row>
    <row r="36" spans="1:12" ht="24.95" customHeight="1">
      <c r="A36" s="2" t="s">
        <v>33</v>
      </c>
      <c r="B36" s="3">
        <v>0.50386569223232414</v>
      </c>
      <c r="C36" s="3">
        <v>1.3110976164999999</v>
      </c>
      <c r="D36" s="3">
        <f t="shared" si="0"/>
        <v>2.602077570892591</v>
      </c>
      <c r="E36" s="3">
        <v>0.2141119999999998</v>
      </c>
      <c r="F36" s="3">
        <v>0</v>
      </c>
      <c r="G36" s="3">
        <f t="shared" si="1"/>
        <v>0</v>
      </c>
      <c r="H36" s="3">
        <f t="shared" si="2"/>
        <v>0.71797769223232399</v>
      </c>
      <c r="I36" s="3">
        <f t="shared" si="2"/>
        <v>1.3110976164999999</v>
      </c>
      <c r="J36" s="3">
        <f t="shared" si="3"/>
        <v>1.8260979842194784</v>
      </c>
      <c r="K36" s="3">
        <v>4.3203250000000004</v>
      </c>
      <c r="L36" s="3">
        <v>1.7822810896537264</v>
      </c>
    </row>
    <row r="37" spans="1:12" ht="24.95" customHeight="1">
      <c r="A37" s="2" t="s">
        <v>34</v>
      </c>
      <c r="B37" s="3">
        <v>0.50664796661516509</v>
      </c>
      <c r="C37" s="3">
        <v>1.2795299120000001</v>
      </c>
      <c r="D37" s="3">
        <f t="shared" si="0"/>
        <v>2.5254811946613285</v>
      </c>
      <c r="E37" s="3">
        <v>0.41831200000000007</v>
      </c>
      <c r="F37" s="3">
        <v>0.71404759560001785</v>
      </c>
      <c r="G37" s="3">
        <f t="shared" si="1"/>
        <v>1.7069737315688236</v>
      </c>
      <c r="H37" s="3">
        <f t="shared" si="2"/>
        <v>0.92495996661516511</v>
      </c>
      <c r="I37" s="3">
        <f t="shared" si="2"/>
        <v>1.993577507600018</v>
      </c>
      <c r="J37" s="3">
        <f t="shared" si="3"/>
        <v>2.155312207614124</v>
      </c>
      <c r="K37" s="3">
        <v>4.2455500000000006</v>
      </c>
      <c r="L37" s="3">
        <v>1.7880237906908854</v>
      </c>
    </row>
    <row r="38" spans="1:12" ht="24.95" customHeight="1">
      <c r="A38" s="2" t="s">
        <v>35</v>
      </c>
      <c r="B38" s="3">
        <v>0.60711336523920389</v>
      </c>
      <c r="C38" s="3">
        <v>1.6430800000000001</v>
      </c>
      <c r="D38" s="3">
        <f t="shared" si="0"/>
        <v>2.7063808739453847</v>
      </c>
      <c r="E38" s="3">
        <v>0.50440600000000002</v>
      </c>
      <c r="F38" s="3">
        <v>0.55282050200000266</v>
      </c>
      <c r="G38" s="3">
        <f t="shared" si="1"/>
        <v>1.0959832000412419</v>
      </c>
      <c r="H38" s="3">
        <f t="shared" si="2"/>
        <v>1.1115193652392039</v>
      </c>
      <c r="I38" s="3">
        <f t="shared" si="2"/>
        <v>2.1959005020000029</v>
      </c>
      <c r="J38" s="3">
        <f t="shared" si="3"/>
        <v>1.97558456530124</v>
      </c>
      <c r="K38" s="3">
        <v>4.299574999999999</v>
      </c>
      <c r="L38" s="3">
        <v>1.7597589340236213</v>
      </c>
    </row>
    <row r="39" spans="1:12" ht="24.95" customHeight="1">
      <c r="A39" s="2" t="s">
        <v>36</v>
      </c>
      <c r="B39" s="3">
        <v>0.73358038264106551</v>
      </c>
      <c r="C39" s="3">
        <v>1.887977</v>
      </c>
      <c r="D39" s="3">
        <f t="shared" si="0"/>
        <v>2.5736470667370215</v>
      </c>
      <c r="E39" s="3">
        <v>0.52235300000000007</v>
      </c>
      <c r="F39" s="3">
        <v>0.829961904000035</v>
      </c>
      <c r="G39" s="3">
        <f t="shared" si="1"/>
        <v>1.588890853503349</v>
      </c>
      <c r="H39" s="3">
        <f t="shared" si="2"/>
        <v>1.2559333826410657</v>
      </c>
      <c r="I39" s="3">
        <f t="shared" si="2"/>
        <v>2.717938904000035</v>
      </c>
      <c r="J39" s="3">
        <f t="shared" si="3"/>
        <v>2.164078876766983</v>
      </c>
      <c r="K39" s="3">
        <v>4.3627500000000001</v>
      </c>
      <c r="L39" s="3">
        <v>1.7597589340236213</v>
      </c>
    </row>
    <row r="40" spans="1:12" ht="24.95" customHeight="1">
      <c r="A40" s="2" t="s">
        <v>37</v>
      </c>
      <c r="B40" s="3">
        <v>0.45378413892652747</v>
      </c>
      <c r="C40" s="3">
        <v>1.2705715549999999</v>
      </c>
      <c r="D40" s="3">
        <f t="shared" si="0"/>
        <v>2.7999470365043302</v>
      </c>
      <c r="E40" s="3">
        <v>0.66520099999999993</v>
      </c>
      <c r="F40" s="3">
        <v>0.61036862040001283</v>
      </c>
      <c r="G40" s="3">
        <f t="shared" si="1"/>
        <v>0.91757020870385475</v>
      </c>
      <c r="H40" s="3">
        <f t="shared" si="2"/>
        <v>1.1189851389265275</v>
      </c>
      <c r="I40" s="3">
        <f t="shared" si="2"/>
        <v>1.8809401754000126</v>
      </c>
      <c r="J40" s="3">
        <f t="shared" si="3"/>
        <v>1.6809340088327258</v>
      </c>
      <c r="K40" s="3">
        <v>3.2740999999999993</v>
      </c>
      <c r="L40" s="3">
        <v>1.558640301439965</v>
      </c>
    </row>
    <row r="41" spans="1:12" ht="24.95" customHeight="1">
      <c r="A41" s="2" t="s">
        <v>38</v>
      </c>
      <c r="B41" s="3">
        <v>0.49326744896671831</v>
      </c>
      <c r="C41" s="3">
        <v>1.3653902499999999</v>
      </c>
      <c r="D41" s="3">
        <f t="shared" si="0"/>
        <v>2.768052610931814</v>
      </c>
      <c r="E41" s="3">
        <v>0.81531900000000002</v>
      </c>
      <c r="F41" s="3">
        <v>1.4815280728000435</v>
      </c>
      <c r="G41" s="3">
        <f t="shared" si="1"/>
        <v>1.8171146174687987</v>
      </c>
      <c r="H41" s="3">
        <f t="shared" si="2"/>
        <v>1.3085864489667183</v>
      </c>
      <c r="I41" s="3">
        <f t="shared" si="2"/>
        <v>2.8469183228000432</v>
      </c>
      <c r="J41" s="3">
        <f t="shared" si="3"/>
        <v>2.1755676325763709</v>
      </c>
      <c r="K41" s="3">
        <v>3.2430499999999993</v>
      </c>
      <c r="L41" s="3">
        <v>1.558640301439965</v>
      </c>
    </row>
    <row r="42" spans="1:12" ht="24.95" customHeight="1">
      <c r="A42" s="2" t="s">
        <v>39</v>
      </c>
      <c r="B42" s="3">
        <v>0.43005954087659765</v>
      </c>
      <c r="C42" s="3">
        <v>1.2436689999999999</v>
      </c>
      <c r="D42" s="3">
        <f t="shared" si="0"/>
        <v>2.8918530617063123</v>
      </c>
      <c r="E42" s="3">
        <v>0.96389700000000023</v>
      </c>
      <c r="F42" s="3">
        <v>1.3299082896000189</v>
      </c>
      <c r="G42" s="3">
        <f t="shared" si="1"/>
        <v>1.3797203327741643</v>
      </c>
      <c r="H42" s="3">
        <f t="shared" si="2"/>
        <v>1.3939565408765979</v>
      </c>
      <c r="I42" s="3">
        <f t="shared" si="2"/>
        <v>2.5735772896000189</v>
      </c>
      <c r="J42" s="3">
        <f t="shared" si="3"/>
        <v>1.8462392579194824</v>
      </c>
      <c r="K42" s="3">
        <v>2.9289499999999995</v>
      </c>
      <c r="L42" s="3">
        <v>1.5225427893867332</v>
      </c>
    </row>
    <row r="43" spans="1:12" ht="24.95" customHeight="1">
      <c r="A43" s="2" t="s">
        <v>40</v>
      </c>
      <c r="B43" s="3">
        <v>0.32886032634429829</v>
      </c>
      <c r="C43" s="3">
        <v>0.94675175</v>
      </c>
      <c r="D43" s="3">
        <f t="shared" si="0"/>
        <v>2.8788870963072757</v>
      </c>
      <c r="E43" s="3">
        <v>0.63993000000000011</v>
      </c>
      <c r="F43" s="3">
        <v>0.56088627000000857</v>
      </c>
      <c r="G43" s="3">
        <f t="shared" si="1"/>
        <v>0.8764806619474137</v>
      </c>
      <c r="H43" s="3">
        <f t="shared" si="2"/>
        <v>0.9687903263442984</v>
      </c>
      <c r="I43" s="3">
        <f t="shared" si="2"/>
        <v>1.5076380200000086</v>
      </c>
      <c r="J43" s="3">
        <f t="shared" si="3"/>
        <v>1.5562067239967559</v>
      </c>
      <c r="K43" s="3">
        <v>3.1763750000000002</v>
      </c>
      <c r="L43" s="3">
        <v>1.5084103610531014</v>
      </c>
    </row>
    <row r="44" spans="1:12" ht="24.95" customHeight="1">
      <c r="A44" s="2" t="s">
        <v>41</v>
      </c>
      <c r="B44" s="3">
        <v>0.37588076341431043</v>
      </c>
      <c r="C44" s="3">
        <v>1.1384604680000001</v>
      </c>
      <c r="D44" s="3">
        <f t="shared" si="0"/>
        <v>3.0287808763045012</v>
      </c>
      <c r="E44" s="3">
        <v>0.93349099999999974</v>
      </c>
      <c r="F44" s="3">
        <v>0.57374553639991055</v>
      </c>
      <c r="G44" s="3">
        <f t="shared" si="1"/>
        <v>0.61462353295308758</v>
      </c>
      <c r="H44" s="3">
        <f t="shared" si="2"/>
        <v>1.3093717634143101</v>
      </c>
      <c r="I44" s="3">
        <f t="shared" si="2"/>
        <v>1.7122060043999108</v>
      </c>
      <c r="J44" s="3">
        <f t="shared" si="3"/>
        <v>1.3076545960752755</v>
      </c>
      <c r="K44" s="3">
        <v>3.1969750000000001</v>
      </c>
      <c r="L44" s="3">
        <v>1.04222916062004</v>
      </c>
    </row>
    <row r="45" spans="1:12" ht="24.95" customHeight="1">
      <c r="A45" s="2" t="s">
        <v>42</v>
      </c>
      <c r="B45" s="3">
        <v>0.45021807624312465</v>
      </c>
      <c r="C45" s="3">
        <v>1.3509619384999998</v>
      </c>
      <c r="D45" s="3">
        <f t="shared" si="0"/>
        <v>3.0006834682720727</v>
      </c>
      <c r="E45" s="3">
        <v>1.0735489999999999</v>
      </c>
      <c r="F45" s="3">
        <v>1.6586974007999906</v>
      </c>
      <c r="G45" s="3">
        <f t="shared" si="1"/>
        <v>1.5450597977362848</v>
      </c>
      <c r="H45" s="3">
        <f t="shared" si="2"/>
        <v>1.5237670762431246</v>
      </c>
      <c r="I45" s="3">
        <f t="shared" si="2"/>
        <v>3.0096593392999904</v>
      </c>
      <c r="J45" s="3">
        <f t="shared" si="3"/>
        <v>1.9751439614513526</v>
      </c>
      <c r="K45" s="3">
        <v>3.1952750000000005</v>
      </c>
      <c r="L45" s="3">
        <v>1.04222916062004</v>
      </c>
    </row>
    <row r="46" spans="1:12" ht="24.95" customHeight="1">
      <c r="A46" s="2" t="s">
        <v>43</v>
      </c>
      <c r="B46" s="3">
        <v>0.73304891396064786</v>
      </c>
      <c r="C46" s="3">
        <v>2.3455491300000002</v>
      </c>
      <c r="D46" s="3">
        <f t="shared" si="0"/>
        <v>3.1997170793515641</v>
      </c>
      <c r="E46" s="3">
        <v>0.40781899999999988</v>
      </c>
      <c r="F46" s="3">
        <v>0.8733682732000253</v>
      </c>
      <c r="G46" s="3">
        <f t="shared" si="1"/>
        <v>2.1415585669133255</v>
      </c>
      <c r="H46" s="3">
        <f t="shared" si="2"/>
        <v>1.1408679139606477</v>
      </c>
      <c r="I46" s="3">
        <f t="shared" si="2"/>
        <v>3.2189174032000256</v>
      </c>
      <c r="J46" s="3">
        <f t="shared" si="3"/>
        <v>2.821463697778301</v>
      </c>
      <c r="K46" s="3">
        <v>3.5594250000000001</v>
      </c>
      <c r="L46" s="3">
        <v>1.0280967322864081</v>
      </c>
    </row>
    <row r="47" spans="1:12" ht="24.95" customHeight="1">
      <c r="A47" s="2" t="s">
        <v>44</v>
      </c>
      <c r="B47" s="3">
        <v>0.79681389134199621</v>
      </c>
      <c r="C47" s="3">
        <v>2.698248</v>
      </c>
      <c r="D47" s="3">
        <f t="shared" si="0"/>
        <v>3.3862963852896728</v>
      </c>
      <c r="E47" s="3">
        <v>0.2975890000000001</v>
      </c>
      <c r="F47" s="3">
        <v>0.57139079240001056</v>
      </c>
      <c r="G47" s="3">
        <f t="shared" si="1"/>
        <v>1.9200669124195127</v>
      </c>
      <c r="H47" s="3">
        <f t="shared" si="2"/>
        <v>1.0944028913419963</v>
      </c>
      <c r="I47" s="3">
        <f t="shared" si="2"/>
        <v>3.2696387924000105</v>
      </c>
      <c r="J47" s="3">
        <f t="shared" si="3"/>
        <v>2.9876006526176675</v>
      </c>
      <c r="K47" s="3">
        <v>3.5825499999999999</v>
      </c>
      <c r="L47" s="3">
        <v>0.99985056930741623</v>
      </c>
    </row>
    <row r="48" spans="1:12" ht="24.95" customHeight="1">
      <c r="A48" s="2" t="s">
        <v>45</v>
      </c>
      <c r="B48" s="3">
        <v>1.1636450436398251</v>
      </c>
      <c r="C48" s="3">
        <v>4.0662473749999997</v>
      </c>
      <c r="D48" s="3">
        <f t="shared" si="0"/>
        <v>3.4944052718009053</v>
      </c>
      <c r="E48" s="3">
        <v>0.29446499999999998</v>
      </c>
      <c r="F48" s="3">
        <v>0.41548179200000018</v>
      </c>
      <c r="G48" s="3">
        <f t="shared" si="1"/>
        <v>1.4109717351807523</v>
      </c>
      <c r="H48" s="3">
        <f t="shared" si="2"/>
        <v>1.4581100436398251</v>
      </c>
      <c r="I48" s="3">
        <f t="shared" si="2"/>
        <v>4.4817291670000001</v>
      </c>
      <c r="J48" s="3">
        <f t="shared" si="3"/>
        <v>3.073656331049218</v>
      </c>
      <c r="K48" s="3">
        <v>3.6462500000000002</v>
      </c>
      <c r="L48" s="3">
        <v>0.70833594034022396</v>
      </c>
    </row>
    <row r="49" spans="1:12" ht="24.95" customHeight="1">
      <c r="A49" s="2" t="s">
        <v>46</v>
      </c>
      <c r="B49" s="3">
        <v>1.0050550966105609</v>
      </c>
      <c r="C49" s="3">
        <v>3.6710667309999994</v>
      </c>
      <c r="D49" s="3">
        <f t="shared" si="0"/>
        <v>3.6526024726209267</v>
      </c>
      <c r="E49" s="3">
        <v>0.55158099999999988</v>
      </c>
      <c r="F49" s="3">
        <v>1.3009720100000142</v>
      </c>
      <c r="G49" s="3">
        <f t="shared" si="1"/>
        <v>2.358623683556929</v>
      </c>
      <c r="H49" s="3">
        <f t="shared" si="2"/>
        <v>1.5566360966105608</v>
      </c>
      <c r="I49" s="3">
        <f t="shared" si="2"/>
        <v>4.9720387410000138</v>
      </c>
      <c r="J49" s="3">
        <f t="shared" si="3"/>
        <v>3.194091895868401</v>
      </c>
      <c r="K49" s="3">
        <v>3.6589749999999994</v>
      </c>
      <c r="L49" s="3">
        <v>0.70833594034022396</v>
      </c>
    </row>
    <row r="50" spans="1:12" ht="24.95" customHeight="1">
      <c r="A50" s="2" t="s">
        <v>47</v>
      </c>
      <c r="B50" s="3">
        <v>1.1256793378084566</v>
      </c>
      <c r="C50" s="3">
        <v>4.2841823750000003</v>
      </c>
      <c r="D50" s="3">
        <f t="shared" si="0"/>
        <v>3.8058639179970348</v>
      </c>
      <c r="E50" s="3">
        <v>0.85250399999999993</v>
      </c>
      <c r="F50" s="3">
        <v>0.74501081879992093</v>
      </c>
      <c r="G50" s="3">
        <f t="shared" si="1"/>
        <v>0.8739088834772869</v>
      </c>
      <c r="H50" s="3">
        <f t="shared" si="2"/>
        <v>1.9781833378084566</v>
      </c>
      <c r="I50" s="3">
        <f t="shared" si="2"/>
        <v>5.0291931937999212</v>
      </c>
      <c r="J50" s="3">
        <f t="shared" si="3"/>
        <v>2.5423291651882711</v>
      </c>
      <c r="K50" s="3">
        <v>3.6873499999999995</v>
      </c>
      <c r="L50" s="3">
        <v>0.69420351200659192</v>
      </c>
    </row>
    <row r="51" spans="1:12" ht="24.95" customHeight="1">
      <c r="A51" s="2" t="s">
        <v>48</v>
      </c>
      <c r="B51" s="3">
        <v>1.1487469217825561</v>
      </c>
      <c r="C51" s="3">
        <v>4.3686332949999995</v>
      </c>
      <c r="D51" s="3">
        <f t="shared" si="0"/>
        <v>3.8029553874416639</v>
      </c>
      <c r="E51" s="3">
        <v>0.95195199999999991</v>
      </c>
      <c r="F51" s="3">
        <v>0.51525279200000318</v>
      </c>
      <c r="G51" s="3">
        <f t="shared" si="1"/>
        <v>0.5412592147503269</v>
      </c>
      <c r="H51" s="3">
        <f t="shared" si="2"/>
        <v>2.100698921782556</v>
      </c>
      <c r="I51" s="3">
        <f t="shared" si="2"/>
        <v>4.8838860870000023</v>
      </c>
      <c r="J51" s="3">
        <f t="shared" si="3"/>
        <v>2.3248862730199158</v>
      </c>
      <c r="K51" s="3">
        <v>3.8163749999999999</v>
      </c>
      <c r="L51" s="3">
        <v>0.69420351200659192</v>
      </c>
    </row>
    <row r="52" spans="1:12" ht="24.95" customHeight="1">
      <c r="A52" s="2" t="s">
        <v>49</v>
      </c>
      <c r="B52" s="3">
        <v>1.1635810382264609</v>
      </c>
      <c r="C52" s="3">
        <v>4.3324778749999995</v>
      </c>
      <c r="D52" s="3">
        <f t="shared" si="0"/>
        <v>3.7234002039115346</v>
      </c>
      <c r="E52" s="3">
        <v>0.76579500000000011</v>
      </c>
      <c r="F52" s="3">
        <v>0.85754409119989972</v>
      </c>
      <c r="G52" s="3">
        <f t="shared" si="1"/>
        <v>1.1198089452136664</v>
      </c>
      <c r="H52" s="3">
        <f t="shared" si="2"/>
        <v>1.9293760382264611</v>
      </c>
      <c r="I52" s="3">
        <f t="shared" si="2"/>
        <v>5.1900219661998994</v>
      </c>
      <c r="J52" s="3">
        <f t="shared" si="3"/>
        <v>2.6900002194340091</v>
      </c>
      <c r="K52" s="3">
        <v>3.7275</v>
      </c>
      <c r="L52" s="3">
        <v>0.65027334456739194</v>
      </c>
    </row>
    <row r="53" spans="1:12" ht="24.95" customHeight="1">
      <c r="A53" s="2" t="s">
        <v>50</v>
      </c>
      <c r="B53" s="3">
        <v>1.1003219289147199</v>
      </c>
      <c r="C53" s="3">
        <v>4.05720525</v>
      </c>
      <c r="D53" s="3">
        <f t="shared" si="0"/>
        <v>3.6872892772406543</v>
      </c>
      <c r="E53" s="3">
        <v>0.61330800000000019</v>
      </c>
      <c r="F53" s="3">
        <v>1.3970718284000219</v>
      </c>
      <c r="G53" s="3">
        <f t="shared" si="1"/>
        <v>2.277928591180975</v>
      </c>
      <c r="H53" s="3">
        <f t="shared" si="2"/>
        <v>1.7136299289147201</v>
      </c>
      <c r="I53" s="3">
        <f t="shared" si="2"/>
        <v>5.4542770784000218</v>
      </c>
      <c r="J53" s="3">
        <f t="shared" si="3"/>
        <v>3.1828792123479874</v>
      </c>
      <c r="K53" s="3">
        <v>3.6390750000000001</v>
      </c>
      <c r="L53" s="3">
        <v>0.63613090743182388</v>
      </c>
    </row>
    <row r="54" spans="1:12" ht="24.95" customHeight="1">
      <c r="A54" s="2" t="s">
        <v>51</v>
      </c>
      <c r="B54" s="3">
        <v>1.3279817587530089</v>
      </c>
      <c r="C54" s="3">
        <v>5.0241907499999998</v>
      </c>
      <c r="D54" s="3">
        <f t="shared" si="0"/>
        <v>3.7833281345052332</v>
      </c>
      <c r="E54" s="3">
        <v>0.41457099999999986</v>
      </c>
      <c r="F54" s="3">
        <v>0.80078464440001973</v>
      </c>
      <c r="G54" s="3">
        <f t="shared" si="1"/>
        <v>1.9315983134373123</v>
      </c>
      <c r="H54" s="3">
        <f t="shared" si="2"/>
        <v>1.7425527587530087</v>
      </c>
      <c r="I54" s="3">
        <f t="shared" si="2"/>
        <v>5.8249753944000195</v>
      </c>
      <c r="J54" s="3">
        <f t="shared" si="3"/>
        <v>3.3427828024951398</v>
      </c>
      <c r="K54" s="3">
        <v>3.642725</v>
      </c>
      <c r="L54" s="3">
        <v>0.62798793682054088</v>
      </c>
    </row>
    <row r="55" spans="1:12" ht="24.95" customHeight="1">
      <c r="A55" s="2" t="s">
        <v>52</v>
      </c>
      <c r="B55" s="3">
        <v>1.5889469060864057</v>
      </c>
      <c r="C55" s="3">
        <v>5.9491314309999996</v>
      </c>
      <c r="D55" s="3">
        <f t="shared" si="0"/>
        <v>3.7440718806978759</v>
      </c>
      <c r="E55" s="3">
        <v>0.69077199999999972</v>
      </c>
      <c r="F55" s="3">
        <v>0.66052488559999756</v>
      </c>
      <c r="G55" s="3">
        <f t="shared" si="1"/>
        <v>0.95621259344617016</v>
      </c>
      <c r="H55" s="3">
        <f t="shared" si="2"/>
        <v>2.2797189060864054</v>
      </c>
      <c r="I55" s="3">
        <f t="shared" si="2"/>
        <v>6.6096563165999971</v>
      </c>
      <c r="J55" s="3">
        <f t="shared" si="3"/>
        <v>2.8993295177547997</v>
      </c>
      <c r="K55" s="3">
        <v>3.7223000000000002</v>
      </c>
      <c r="L55" s="3">
        <v>0.60785604196262399</v>
      </c>
    </row>
    <row r="56" spans="1:12" ht="24.95" customHeight="1">
      <c r="A56" s="2" t="s">
        <v>53</v>
      </c>
      <c r="B56" s="3">
        <v>2.2260447761025368</v>
      </c>
      <c r="C56" s="3">
        <v>8.6320041249999999</v>
      </c>
      <c r="D56" s="3">
        <f t="shared" si="0"/>
        <v>3.8777315791973042</v>
      </c>
      <c r="E56" s="3">
        <v>0.85580999999999985</v>
      </c>
      <c r="F56" s="3">
        <v>0.5013086355999995</v>
      </c>
      <c r="G56" s="3">
        <f t="shared" si="1"/>
        <v>0.58577094869188207</v>
      </c>
      <c r="H56" s="3">
        <f t="shared" si="2"/>
        <v>3.0818547761025368</v>
      </c>
      <c r="I56" s="3">
        <f t="shared" si="2"/>
        <v>9.1333127605999991</v>
      </c>
      <c r="J56" s="3">
        <f t="shared" si="3"/>
        <v>2.9635766199698836</v>
      </c>
      <c r="K56" s="3">
        <v>3.5970249999999995</v>
      </c>
      <c r="L56" s="3">
        <v>0.60785604196262399</v>
      </c>
    </row>
    <row r="57" spans="1:12" ht="24.95" customHeight="1">
      <c r="A57" s="2" t="s">
        <v>54</v>
      </c>
      <c r="B57" s="3">
        <v>2.4789980094211983</v>
      </c>
      <c r="C57" s="3">
        <v>9.3213910000000002</v>
      </c>
      <c r="D57" s="3">
        <f t="shared" si="0"/>
        <v>3.7601446086583903</v>
      </c>
      <c r="E57" s="3">
        <v>0.73996799999999996</v>
      </c>
      <c r="F57" s="3">
        <v>0.78025731880002047</v>
      </c>
      <c r="G57" s="3">
        <f t="shared" si="1"/>
        <v>1.0544473798867255</v>
      </c>
      <c r="H57" s="3">
        <f t="shared" si="2"/>
        <v>3.218966009421198</v>
      </c>
      <c r="I57" s="3">
        <f t="shared" si="2"/>
        <v>10.10164831880002</v>
      </c>
      <c r="J57" s="3">
        <f t="shared" si="3"/>
        <v>3.138165575291799</v>
      </c>
      <c r="K57" s="3">
        <v>3.5982999999999996</v>
      </c>
      <c r="L57" s="3">
        <v>0.62199847909819206</v>
      </c>
    </row>
    <row r="58" spans="1:12" ht="24.95" customHeight="1">
      <c r="A58" s="2" t="s">
        <v>55</v>
      </c>
      <c r="B58" s="3">
        <v>2.3598474949283657</v>
      </c>
      <c r="C58" s="3">
        <v>9.2778238890000004</v>
      </c>
      <c r="D58" s="3">
        <f t="shared" si="0"/>
        <v>3.9315353678317391</v>
      </c>
      <c r="E58" s="3">
        <v>0.50169799999999987</v>
      </c>
      <c r="F58" s="3">
        <v>0.80722337840001346</v>
      </c>
      <c r="G58" s="3">
        <f t="shared" si="1"/>
        <v>1.6089826517148038</v>
      </c>
      <c r="H58" s="3">
        <f t="shared" si="2"/>
        <v>2.8615454949283654</v>
      </c>
      <c r="I58" s="3">
        <f t="shared" si="2"/>
        <v>10.085047267400014</v>
      </c>
      <c r="J58" s="3">
        <f t="shared" si="3"/>
        <v>3.5243358126837956</v>
      </c>
      <c r="K58" s="3">
        <v>3.5970249999999999</v>
      </c>
      <c r="L58" s="3">
        <v>0.60785604196262399</v>
      </c>
    </row>
    <row r="59" spans="1:12" ht="24.95" customHeight="1">
      <c r="A59" s="2" t="s">
        <v>56</v>
      </c>
      <c r="B59" s="3">
        <v>1.7833718181661451</v>
      </c>
      <c r="C59" s="3">
        <v>7.2676442499999991</v>
      </c>
      <c r="D59" s="3">
        <f t="shared" si="0"/>
        <v>4.0752265881791123</v>
      </c>
      <c r="E59" s="3">
        <v>0.38122200000000012</v>
      </c>
      <c r="F59" s="3">
        <v>0.94217361199999805</v>
      </c>
      <c r="G59" s="3">
        <f t="shared" si="1"/>
        <v>2.471456558120984</v>
      </c>
      <c r="H59" s="3">
        <f t="shared" si="2"/>
        <v>2.164593818166145</v>
      </c>
      <c r="I59" s="3">
        <f t="shared" si="2"/>
        <v>8.2098178619999977</v>
      </c>
      <c r="J59" s="3">
        <f t="shared" si="3"/>
        <v>3.7927752509962342</v>
      </c>
      <c r="K59" s="3">
        <v>3.6719499999999994</v>
      </c>
      <c r="L59" s="3">
        <v>0.60785604196262399</v>
      </c>
    </row>
    <row r="60" spans="1:12" ht="24.95" customHeight="1">
      <c r="A60" s="2" t="s">
        <v>57</v>
      </c>
      <c r="B60" s="3">
        <v>1.6948257074699038</v>
      </c>
      <c r="C60" s="3">
        <v>6.8527892500000007</v>
      </c>
      <c r="D60" s="3">
        <f t="shared" si="0"/>
        <v>4.0433592786541386</v>
      </c>
      <c r="E60" s="3">
        <v>0.25488199999999994</v>
      </c>
      <c r="F60" s="3">
        <v>0.59931915000001401</v>
      </c>
      <c r="G60" s="3">
        <f t="shared" si="1"/>
        <v>2.3513592564402908</v>
      </c>
      <c r="H60" s="3">
        <f t="shared" si="2"/>
        <v>1.9497077074699036</v>
      </c>
      <c r="I60" s="3">
        <f t="shared" si="2"/>
        <v>7.4521084000000144</v>
      </c>
      <c r="J60" s="3">
        <f t="shared" si="3"/>
        <v>3.822166969668733</v>
      </c>
      <c r="K60" s="3">
        <v>3.760675</v>
      </c>
      <c r="L60" s="3">
        <v>0.60785604196262399</v>
      </c>
    </row>
    <row r="61" spans="1:12" ht="24.95" customHeight="1">
      <c r="A61" s="2" t="s">
        <v>58</v>
      </c>
      <c r="B61" s="3">
        <v>1.6821790057297179</v>
      </c>
      <c r="C61" s="3">
        <v>6.9196692500000001</v>
      </c>
      <c r="D61" s="3">
        <f t="shared" si="0"/>
        <v>4.1135154026002683</v>
      </c>
      <c r="E61" s="3">
        <v>0.23377600000000021</v>
      </c>
      <c r="F61" s="3">
        <v>0.80785006399999582</v>
      </c>
      <c r="G61" s="3">
        <f t="shared" si="1"/>
        <v>3.4556586818150499</v>
      </c>
      <c r="H61" s="3">
        <f t="shared" si="2"/>
        <v>1.9159550057297181</v>
      </c>
      <c r="I61" s="3">
        <f t="shared" si="2"/>
        <v>7.7275193139999958</v>
      </c>
      <c r="J61" s="3">
        <f t="shared" si="3"/>
        <v>4.0332467573041271</v>
      </c>
      <c r="K61" s="3">
        <v>3.7605250000000003</v>
      </c>
      <c r="L61" s="3">
        <v>0.60785604196262399</v>
      </c>
    </row>
    <row r="62" spans="1:12" ht="24.95" customHeight="1">
      <c r="A62" s="2" t="s">
        <v>59</v>
      </c>
      <c r="B62" s="3">
        <v>1.4797933808568633</v>
      </c>
      <c r="C62" s="3">
        <v>6.3912856250000001</v>
      </c>
      <c r="D62" s="3">
        <f t="shared" si="0"/>
        <v>4.319039203499595</v>
      </c>
      <c r="E62" s="3">
        <v>0.19324600000000025</v>
      </c>
      <c r="F62" s="3">
        <v>0.31487147119998804</v>
      </c>
      <c r="G62" s="3">
        <f t="shared" si="1"/>
        <v>1.629381571675417</v>
      </c>
      <c r="H62" s="3">
        <f t="shared" si="2"/>
        <v>1.6730393808568635</v>
      </c>
      <c r="I62" s="3">
        <f t="shared" si="2"/>
        <v>6.7061570961999877</v>
      </c>
      <c r="J62" s="3">
        <f t="shared" si="3"/>
        <v>4.0083677485017501</v>
      </c>
      <c r="K62" s="3">
        <v>3.6986499999999998</v>
      </c>
      <c r="L62" s="3">
        <v>0.60628466005867199</v>
      </c>
    </row>
    <row r="63" spans="1:12" ht="24.95" customHeight="1">
      <c r="A63" s="2" t="s">
        <v>60</v>
      </c>
      <c r="B63" s="3">
        <v>1.4165342715451223</v>
      </c>
      <c r="C63" s="3">
        <v>6.1255391250000013</v>
      </c>
      <c r="D63" s="3">
        <f t="shared" si="0"/>
        <v>4.3243141010054114</v>
      </c>
      <c r="E63" s="3">
        <v>0.35928700000000025</v>
      </c>
      <c r="F63" s="3">
        <v>1.0832488248000094</v>
      </c>
      <c r="G63" s="3">
        <f t="shared" si="1"/>
        <v>3.0149958801738128</v>
      </c>
      <c r="H63" s="3">
        <f t="shared" si="2"/>
        <v>1.7758212715451225</v>
      </c>
      <c r="I63" s="3">
        <f t="shared" si="2"/>
        <v>7.2087879498000103</v>
      </c>
      <c r="J63" s="3">
        <f t="shared" si="3"/>
        <v>4.0594107443750369</v>
      </c>
      <c r="K63" s="3">
        <v>3.6654750000000003</v>
      </c>
      <c r="L63" s="3">
        <v>0.6050948994742511</v>
      </c>
    </row>
    <row r="64" spans="1:12" ht="24.95" customHeight="1">
      <c r="A64" s="2" t="s">
        <v>61</v>
      </c>
      <c r="B64" s="3">
        <v>1.3859484518488097</v>
      </c>
      <c r="C64" s="3">
        <v>5.7541608799999997</v>
      </c>
      <c r="D64" s="3">
        <f t="shared" si="0"/>
        <v>4.1517856398801403</v>
      </c>
      <c r="E64" s="3">
        <v>0.23877800000000005</v>
      </c>
      <c r="F64" s="3">
        <v>0.21645225760000114</v>
      </c>
      <c r="G64" s="3">
        <f t="shared" si="1"/>
        <v>0.90650000251279894</v>
      </c>
      <c r="H64" s="3">
        <f t="shared" si="2"/>
        <v>1.6247264518488098</v>
      </c>
      <c r="I64" s="3">
        <f t="shared" si="2"/>
        <v>5.9706131376000009</v>
      </c>
      <c r="J64" s="3">
        <f t="shared" si="3"/>
        <v>3.674842082373877</v>
      </c>
      <c r="K64" s="3">
        <v>3.5713499999999998</v>
      </c>
      <c r="L64" s="3">
        <v>0.60430920852227521</v>
      </c>
    </row>
    <row r="65" spans="1:12" ht="24.95" customHeight="1">
      <c r="A65" s="2" t="s">
        <v>62</v>
      </c>
      <c r="B65" s="3">
        <v>1.2571781502128012</v>
      </c>
      <c r="C65" s="3">
        <v>5.183924975</v>
      </c>
      <c r="D65" s="3">
        <f t="shared" si="0"/>
        <v>4.12346092248145</v>
      </c>
      <c r="E65" s="3">
        <v>0.10832500000000003</v>
      </c>
      <c r="F65" s="3">
        <v>4.6333399999994723E-3</v>
      </c>
      <c r="G65" s="3">
        <f t="shared" si="1"/>
        <v>4.2772582506341757E-2</v>
      </c>
      <c r="H65" s="3">
        <f t="shared" si="2"/>
        <v>1.3655031502128012</v>
      </c>
      <c r="I65" s="3">
        <f t="shared" si="2"/>
        <v>5.1885583149999999</v>
      </c>
      <c r="J65" s="3">
        <f t="shared" si="3"/>
        <v>3.7997410069624595</v>
      </c>
      <c r="K65" s="3">
        <v>3.6781249999999996</v>
      </c>
      <c r="L65" s="3">
        <v>0.60399493214148481</v>
      </c>
    </row>
    <row r="66" spans="1:12" ht="24.95" customHeight="1">
      <c r="A66" s="2" t="s">
        <v>63</v>
      </c>
      <c r="B66" s="3">
        <v>1.2055796071128417</v>
      </c>
      <c r="C66" s="3">
        <v>4.9112992049999997</v>
      </c>
      <c r="D66" s="3">
        <f t="shared" si="0"/>
        <v>4.0738074665693178</v>
      </c>
      <c r="E66" s="3">
        <v>0.33523700000000017</v>
      </c>
      <c r="F66" s="3">
        <v>0.68902752440002135</v>
      </c>
      <c r="G66" s="3">
        <f t="shared" si="1"/>
        <v>2.0553445007562439</v>
      </c>
      <c r="H66" s="3">
        <f t="shared" si="2"/>
        <v>1.540816607112842</v>
      </c>
      <c r="I66" s="3">
        <f t="shared" si="2"/>
        <v>5.6003267294000212</v>
      </c>
      <c r="J66" s="3">
        <f t="shared" si="3"/>
        <v>3.6346484737686113</v>
      </c>
      <c r="K66" s="3">
        <v>3.5757499999999998</v>
      </c>
      <c r="L66" s="3">
        <v>0.604825519719288</v>
      </c>
    </row>
    <row r="67" spans="1:12" ht="24.95" customHeight="1">
      <c r="A67" s="2" t="s">
        <v>64</v>
      </c>
      <c r="B67" s="3">
        <v>0.88684176383739</v>
      </c>
      <c r="C67" s="3">
        <v>3.6826678400000006</v>
      </c>
      <c r="D67" s="3">
        <f t="shared" si="0"/>
        <v>4.1525647417246008</v>
      </c>
      <c r="E67" s="3">
        <v>0.34367399999999992</v>
      </c>
      <c r="F67" s="3">
        <v>0.81244546600001122</v>
      </c>
      <c r="G67" s="3">
        <f t="shared" si="1"/>
        <v>2.3640003782654824</v>
      </c>
      <c r="H67" s="3">
        <f t="shared" si="2"/>
        <v>1.2305157638373898</v>
      </c>
      <c r="I67" s="3">
        <f t="shared" si="2"/>
        <v>4.4951133060000119</v>
      </c>
      <c r="J67" s="3">
        <f t="shared" si="3"/>
        <v>3.6530318733844616</v>
      </c>
      <c r="K67" s="3">
        <v>3.5694000000000004</v>
      </c>
      <c r="L67" s="3">
        <v>0.60588059042622711</v>
      </c>
    </row>
    <row r="68" spans="1:12" ht="24.95" customHeight="1">
      <c r="A68" s="2" t="s">
        <v>65</v>
      </c>
      <c r="B68" s="3">
        <v>1.0130404883924975</v>
      </c>
      <c r="C68" s="3">
        <v>3.80882875</v>
      </c>
      <c r="D68" s="3">
        <f t="shared" si="0"/>
        <v>3.7597991330473737</v>
      </c>
      <c r="E68" s="3">
        <v>0.53876900000000005</v>
      </c>
      <c r="F68" s="3">
        <v>1.0989432188000132</v>
      </c>
      <c r="G68" s="3">
        <f t="shared" si="1"/>
        <v>2.0397298634479957</v>
      </c>
      <c r="H68" s="3">
        <f t="shared" si="2"/>
        <v>1.5518094883924975</v>
      </c>
      <c r="I68" s="3">
        <f t="shared" si="2"/>
        <v>4.907771968800013</v>
      </c>
      <c r="J68" s="3">
        <f t="shared" si="3"/>
        <v>3.1626124247274197</v>
      </c>
      <c r="K68" s="3">
        <v>3.3756499999999998</v>
      </c>
      <c r="L68" s="3">
        <v>0.60428676020936167</v>
      </c>
    </row>
    <row r="69" spans="1:12" ht="24.95" customHeight="1">
      <c r="A69" s="2" t="s">
        <v>66</v>
      </c>
      <c r="B69" s="3">
        <v>0.95739500073567829</v>
      </c>
      <c r="C69" s="3">
        <v>3.4787028499999999</v>
      </c>
      <c r="D69" s="3">
        <f t="shared" ref="D69:D100" si="4">C69/B69</f>
        <v>3.6335084759445229</v>
      </c>
      <c r="E69" s="3">
        <v>0.30986499999999995</v>
      </c>
      <c r="F69" s="3">
        <v>1.2535303004000142</v>
      </c>
      <c r="G69" s="3">
        <f t="shared" ref="G69:G100" si="5">F69/E69</f>
        <v>4.0454078401885161</v>
      </c>
      <c r="H69" s="3">
        <f t="shared" ref="H69:I99" si="6">B69+E69</f>
        <v>1.2672600007356782</v>
      </c>
      <c r="I69" s="3">
        <f t="shared" si="6"/>
        <v>4.7322331504000141</v>
      </c>
      <c r="J69" s="3">
        <f t="shared" ref="J69:J100" si="7">I69/H69</f>
        <v>3.7342243483206499</v>
      </c>
      <c r="K69" s="3">
        <v>3.3159749999999995</v>
      </c>
      <c r="L69" s="3">
        <v>0.60552141741960963</v>
      </c>
    </row>
    <row r="70" spans="1:12" ht="24.95" customHeight="1">
      <c r="A70" s="2" t="s">
        <v>67</v>
      </c>
      <c r="B70" s="3">
        <v>1.0489763198495643</v>
      </c>
      <c r="C70" s="3">
        <v>3.8532047000000005</v>
      </c>
      <c r="D70" s="3">
        <f t="shared" si="4"/>
        <v>3.6732999850297823</v>
      </c>
      <c r="E70" s="3">
        <v>0.39180999999999999</v>
      </c>
      <c r="F70" s="3">
        <v>1.0887803299999954</v>
      </c>
      <c r="G70" s="3">
        <f t="shared" si="5"/>
        <v>2.7788477323192247</v>
      </c>
      <c r="H70" s="3">
        <f t="shared" si="6"/>
        <v>1.4407863198495643</v>
      </c>
      <c r="I70" s="3">
        <f t="shared" si="6"/>
        <v>4.9419850299999961</v>
      </c>
      <c r="J70" s="3">
        <f t="shared" si="7"/>
        <v>3.4300610450798836</v>
      </c>
      <c r="K70" s="3">
        <v>3.1147000000000009</v>
      </c>
      <c r="L70" s="3">
        <v>0.60785604196262399</v>
      </c>
    </row>
    <row r="71" spans="1:12" ht="24.95" customHeight="1">
      <c r="A71" s="2" t="s">
        <v>68</v>
      </c>
      <c r="B71" s="3">
        <v>1.2020462100315648</v>
      </c>
      <c r="C71" s="3">
        <v>4.4192285</v>
      </c>
      <c r="D71" s="3">
        <f t="shared" si="4"/>
        <v>3.6764214745820416</v>
      </c>
      <c r="E71" s="3">
        <v>0.50335999999999992</v>
      </c>
      <c r="F71" s="3">
        <v>1.3391406488000241</v>
      </c>
      <c r="G71" s="3">
        <f t="shared" si="5"/>
        <v>2.6604033868404806</v>
      </c>
      <c r="H71" s="3">
        <f t="shared" si="6"/>
        <v>1.7054062100315646</v>
      </c>
      <c r="I71" s="3">
        <f t="shared" si="6"/>
        <v>5.7583691488000239</v>
      </c>
      <c r="J71" s="3">
        <f t="shared" si="7"/>
        <v>3.3765381613647607</v>
      </c>
      <c r="K71" s="3">
        <v>3.298975</v>
      </c>
      <c r="L71" s="3">
        <v>0.60785604196262399</v>
      </c>
    </row>
    <row r="72" spans="1:12" ht="24.95" customHeight="1">
      <c r="A72" s="2" t="s">
        <v>69</v>
      </c>
      <c r="B72" s="3">
        <v>1.7706675208811447</v>
      </c>
      <c r="C72" s="3">
        <v>5.8637819999999996</v>
      </c>
      <c r="D72" s="3">
        <f t="shared" si="4"/>
        <v>3.3116222728714093</v>
      </c>
      <c r="E72" s="3">
        <v>0.36520899999999984</v>
      </c>
      <c r="F72" s="3">
        <v>0.19784004640000158</v>
      </c>
      <c r="G72" s="3">
        <f t="shared" si="5"/>
        <v>0.54171733555307144</v>
      </c>
      <c r="H72" s="3">
        <f t="shared" si="6"/>
        <v>2.1358765208811445</v>
      </c>
      <c r="I72" s="3">
        <f t="shared" si="6"/>
        <v>6.061622046400001</v>
      </c>
      <c r="J72" s="3">
        <f t="shared" si="7"/>
        <v>2.8380020975647557</v>
      </c>
      <c r="K72" s="3">
        <v>3.4233499999999992</v>
      </c>
      <c r="L72" s="3">
        <v>0.65359949716420807</v>
      </c>
    </row>
    <row r="73" spans="1:12" ht="24.95" customHeight="1">
      <c r="A73" s="2" t="s">
        <v>70</v>
      </c>
      <c r="B73" s="3">
        <v>2.0625789976554518</v>
      </c>
      <c r="C73" s="3">
        <v>6.6897027949999996</v>
      </c>
      <c r="D73" s="3">
        <f t="shared" si="4"/>
        <v>3.2433680371051157</v>
      </c>
      <c r="E73" s="3">
        <v>0.47520599999999996</v>
      </c>
      <c r="F73" s="3">
        <v>0.73341741640000246</v>
      </c>
      <c r="G73" s="3">
        <f t="shared" si="5"/>
        <v>1.5433673320623109</v>
      </c>
      <c r="H73" s="3">
        <f t="shared" si="6"/>
        <v>2.5377849976554518</v>
      </c>
      <c r="I73" s="3">
        <f t="shared" si="6"/>
        <v>7.4231202114000023</v>
      </c>
      <c r="J73" s="3">
        <f t="shared" si="7"/>
        <v>2.9250390471446153</v>
      </c>
      <c r="K73" s="3">
        <v>3.7118499999999992</v>
      </c>
      <c r="L73" s="3">
        <v>0.67221841068311994</v>
      </c>
    </row>
    <row r="74" spans="1:12" ht="24.95" customHeight="1">
      <c r="A74" s="2" t="s">
        <v>71</v>
      </c>
      <c r="B74" s="3">
        <v>1.8544578573084161</v>
      </c>
      <c r="C74" s="3">
        <v>5.5869928229999992</v>
      </c>
      <c r="D74" s="3">
        <f t="shared" si="4"/>
        <v>3.0127364722696002</v>
      </c>
      <c r="E74" s="3">
        <v>1.1332520000000001</v>
      </c>
      <c r="F74" s="3">
        <v>1.1566362420000087</v>
      </c>
      <c r="G74" s="3">
        <f t="shared" si="5"/>
        <v>1.0206346355444407</v>
      </c>
      <c r="H74" s="3">
        <f t="shared" si="6"/>
        <v>2.987709857308416</v>
      </c>
      <c r="I74" s="3">
        <f t="shared" si="6"/>
        <v>6.7436290650000075</v>
      </c>
      <c r="J74" s="3">
        <f t="shared" si="7"/>
        <v>2.2571231435020414</v>
      </c>
      <c r="K74" s="3">
        <v>3.8589750000000005</v>
      </c>
      <c r="L74" s="3">
        <v>0.88924732759872005</v>
      </c>
    </row>
    <row r="75" spans="1:12" ht="24.95" customHeight="1">
      <c r="A75" s="2" t="s">
        <v>72</v>
      </c>
      <c r="B75" s="3">
        <v>1.8983498989601673</v>
      </c>
      <c r="C75" s="3">
        <v>5.4085778974999998</v>
      </c>
      <c r="D75" s="3">
        <f t="shared" si="4"/>
        <v>2.8490943110448614</v>
      </c>
      <c r="E75" s="3">
        <v>1.1443689999999997</v>
      </c>
      <c r="F75" s="3">
        <v>0.9827588031999952</v>
      </c>
      <c r="G75" s="3">
        <f t="shared" si="5"/>
        <v>0.85877789698951601</v>
      </c>
      <c r="H75" s="3">
        <f t="shared" si="6"/>
        <v>3.042718898960167</v>
      </c>
      <c r="I75" s="3">
        <f t="shared" si="6"/>
        <v>6.3913367006999948</v>
      </c>
      <c r="J75" s="3">
        <f t="shared" si="7"/>
        <v>2.1005347233634364</v>
      </c>
      <c r="K75" s="3">
        <v>3.9773250000000004</v>
      </c>
      <c r="L75" s="3">
        <v>0.92334461500684795</v>
      </c>
    </row>
    <row r="76" spans="1:12" ht="24.95" customHeight="1">
      <c r="A76" s="2" t="s">
        <v>73</v>
      </c>
      <c r="B76" s="3">
        <v>2.8198557544256828</v>
      </c>
      <c r="C76" s="3">
        <v>7.342339085499999</v>
      </c>
      <c r="D76" s="3">
        <f t="shared" si="4"/>
        <v>2.6037995290987519</v>
      </c>
      <c r="E76" s="3">
        <v>1.0277260000000001</v>
      </c>
      <c r="F76" s="3">
        <v>0.76270223360001099</v>
      </c>
      <c r="G76" s="3">
        <f t="shared" si="5"/>
        <v>0.74212604682572092</v>
      </c>
      <c r="H76" s="3">
        <f t="shared" si="6"/>
        <v>3.8475817544256827</v>
      </c>
      <c r="I76" s="3">
        <f t="shared" si="6"/>
        <v>8.1050413191000104</v>
      </c>
      <c r="J76" s="3">
        <f t="shared" si="7"/>
        <v>2.1065286812365152</v>
      </c>
      <c r="K76" s="3">
        <v>4.3666499999999999</v>
      </c>
      <c r="L76" s="3">
        <v>0.76305365200180797</v>
      </c>
    </row>
    <row r="77" spans="1:12" ht="24.95" customHeight="1">
      <c r="A77" s="2" t="s">
        <v>74</v>
      </c>
      <c r="B77" s="3">
        <v>4.0977852830161616</v>
      </c>
      <c r="C77" s="3">
        <v>10.07994085</v>
      </c>
      <c r="D77" s="3">
        <f t="shared" si="4"/>
        <v>2.4598509081912394</v>
      </c>
      <c r="E77" s="3">
        <v>1.6345670000000001</v>
      </c>
      <c r="F77" s="3">
        <v>1.8570842892000112</v>
      </c>
      <c r="G77" s="3">
        <f t="shared" si="5"/>
        <v>1.1361322534958866</v>
      </c>
      <c r="H77" s="3">
        <f t="shared" si="6"/>
        <v>5.7323522830161622</v>
      </c>
      <c r="I77" s="3">
        <f t="shared" si="6"/>
        <v>11.937025139200012</v>
      </c>
      <c r="J77" s="3">
        <f t="shared" si="7"/>
        <v>2.0823955943124921</v>
      </c>
      <c r="K77" s="3">
        <v>4.3856249999999992</v>
      </c>
      <c r="L77" s="3">
        <v>0.7771860803354399</v>
      </c>
    </row>
    <row r="78" spans="1:12" ht="24.95" customHeight="1">
      <c r="A78" s="2" t="s">
        <v>75</v>
      </c>
      <c r="B78" s="3">
        <v>5.2624724607754878</v>
      </c>
      <c r="C78" s="3">
        <v>12.650513379</v>
      </c>
      <c r="D78" s="3">
        <f t="shared" si="4"/>
        <v>2.403910609184603</v>
      </c>
      <c r="E78" s="3">
        <v>1.724764</v>
      </c>
      <c r="F78" s="3">
        <v>2.7345247911999988</v>
      </c>
      <c r="G78" s="3">
        <f t="shared" si="5"/>
        <v>1.5854486707746676</v>
      </c>
      <c r="H78" s="3">
        <f t="shared" si="6"/>
        <v>6.9872364607754882</v>
      </c>
      <c r="I78" s="3">
        <f t="shared" si="6"/>
        <v>15.385038170199998</v>
      </c>
      <c r="J78" s="3">
        <f t="shared" si="7"/>
        <v>2.2018774169970579</v>
      </c>
      <c r="K78" s="3">
        <v>4.4909750000000006</v>
      </c>
      <c r="L78" s="3">
        <v>0.15384892208700002</v>
      </c>
    </row>
    <row r="79" spans="1:12" ht="24.95" customHeight="1">
      <c r="A79" s="2" t="s">
        <v>76</v>
      </c>
      <c r="B79" s="3">
        <v>5.6218926380808902</v>
      </c>
      <c r="C79" s="3">
        <v>13.331081011</v>
      </c>
      <c r="D79" s="3">
        <f t="shared" si="4"/>
        <v>2.3712798997084277</v>
      </c>
      <c r="E79" s="3">
        <v>3.3296590000000004</v>
      </c>
      <c r="F79" s="3">
        <v>6.7728002767999733</v>
      </c>
      <c r="G79" s="3">
        <f t="shared" si="5"/>
        <v>2.034082251906268</v>
      </c>
      <c r="H79" s="3">
        <f t="shared" si="6"/>
        <v>8.9515516380808897</v>
      </c>
      <c r="I79" s="3">
        <f t="shared" si="6"/>
        <v>20.103881287799972</v>
      </c>
      <c r="J79" s="3">
        <f t="shared" si="7"/>
        <v>2.2458543614132593</v>
      </c>
      <c r="K79" s="3">
        <v>4.5055749999999994</v>
      </c>
      <c r="L79" s="3">
        <v>0.15384892208700002</v>
      </c>
    </row>
    <row r="80" spans="1:12" ht="24.95" customHeight="1">
      <c r="A80" s="2" t="s">
        <v>77</v>
      </c>
      <c r="B80" s="3">
        <v>7.3029903686397519</v>
      </c>
      <c r="C80" s="3">
        <v>20.219361613499998</v>
      </c>
      <c r="D80" s="3">
        <f t="shared" si="4"/>
        <v>2.7686414184969053</v>
      </c>
      <c r="E80" s="3">
        <v>3.0643050000000001</v>
      </c>
      <c r="F80" s="3">
        <v>5.1114303212001175</v>
      </c>
      <c r="G80" s="3">
        <f t="shared" si="5"/>
        <v>1.6680553408358885</v>
      </c>
      <c r="H80" s="3">
        <f t="shared" si="6"/>
        <v>10.367295368639752</v>
      </c>
      <c r="I80" s="3">
        <f t="shared" si="6"/>
        <v>25.330791934700116</v>
      </c>
      <c r="J80" s="3">
        <f t="shared" si="7"/>
        <v>2.4433365727500882</v>
      </c>
      <c r="K80" s="3">
        <v>4.36205</v>
      </c>
      <c r="L80" s="3">
        <v>0.15384892208700002</v>
      </c>
    </row>
    <row r="81" spans="1:12" ht="24.95" customHeight="1">
      <c r="A81" s="2" t="s">
        <v>78</v>
      </c>
      <c r="B81" s="3">
        <v>6.9312961813431686</v>
      </c>
      <c r="C81" s="3">
        <v>19.529561124999997</v>
      </c>
      <c r="D81" s="3">
        <f t="shared" si="4"/>
        <v>2.8175914885252382</v>
      </c>
      <c r="E81" s="3">
        <v>2.8622300000000003</v>
      </c>
      <c r="F81" s="3">
        <v>6.9518608304001059</v>
      </c>
      <c r="G81" s="3">
        <f t="shared" si="5"/>
        <v>2.428826764585692</v>
      </c>
      <c r="H81" s="3">
        <f t="shared" si="6"/>
        <v>9.793526181343168</v>
      </c>
      <c r="I81" s="3">
        <f t="shared" si="6"/>
        <v>26.481421955400101</v>
      </c>
      <c r="J81" s="3">
        <f t="shared" si="7"/>
        <v>2.7039721408870747</v>
      </c>
      <c r="K81" s="3">
        <v>4.6205500000000006</v>
      </c>
      <c r="L81" s="3">
        <v>0.15384892208700002</v>
      </c>
    </row>
    <row r="82" spans="1:12" ht="24.95" customHeight="1">
      <c r="A82" s="2" t="s">
        <v>79</v>
      </c>
      <c r="B82" s="3">
        <v>6.0712372746275642</v>
      </c>
      <c r="C82" s="3">
        <v>18.941377500000002</v>
      </c>
      <c r="D82" s="3">
        <f t="shared" si="4"/>
        <v>3.1198545935864361</v>
      </c>
      <c r="E82" s="3">
        <v>2.9646139999999996</v>
      </c>
      <c r="F82" s="3">
        <v>8.4060000636001604</v>
      </c>
      <c r="G82" s="3">
        <f t="shared" si="5"/>
        <v>2.8354450406023051</v>
      </c>
      <c r="H82" s="3">
        <f t="shared" si="6"/>
        <v>9.0358512746275643</v>
      </c>
      <c r="I82" s="3">
        <f t="shared" si="6"/>
        <v>27.347377563600162</v>
      </c>
      <c r="J82" s="3">
        <f t="shared" si="7"/>
        <v>3.0265413553663603</v>
      </c>
      <c r="K82" s="3">
        <v>4.4555499999999997</v>
      </c>
      <c r="L82" s="3">
        <v>0.15384892208700002</v>
      </c>
    </row>
    <row r="83" spans="1:12" ht="24.95" customHeight="1">
      <c r="A83" s="2" t="s">
        <v>80</v>
      </c>
      <c r="B83" s="3">
        <v>4.5643451562022319</v>
      </c>
      <c r="C83" s="3">
        <v>14.992882033500001</v>
      </c>
      <c r="D83" s="3">
        <f t="shared" si="4"/>
        <v>3.284782706042074</v>
      </c>
      <c r="E83" s="3">
        <v>2.6527699999999999</v>
      </c>
      <c r="F83" s="3">
        <v>8.7555868576000595</v>
      </c>
      <c r="G83" s="3">
        <f t="shared" si="5"/>
        <v>3.3005450369236913</v>
      </c>
      <c r="H83" s="3">
        <f t="shared" si="6"/>
        <v>7.2171151562022313</v>
      </c>
      <c r="I83" s="3">
        <f t="shared" si="6"/>
        <v>23.74846889110006</v>
      </c>
      <c r="J83" s="3">
        <f t="shared" si="7"/>
        <v>3.2905764113644693</v>
      </c>
      <c r="K83" s="3">
        <v>3.8039749999999994</v>
      </c>
      <c r="L83" s="3">
        <v>0.15384892208700002</v>
      </c>
    </row>
    <row r="84" spans="1:12" ht="24.95" customHeight="1">
      <c r="A84" s="2" t="s">
        <v>81</v>
      </c>
      <c r="B84" s="3">
        <v>2.4030410049203286</v>
      </c>
      <c r="C84" s="3">
        <v>9.0084462500000004</v>
      </c>
      <c r="D84" s="3">
        <f t="shared" si="4"/>
        <v>3.7487692600978608</v>
      </c>
      <c r="E84" s="3">
        <v>1.6186590000000001</v>
      </c>
      <c r="F84" s="3">
        <v>3.4927322660000519</v>
      </c>
      <c r="G84" s="3">
        <f t="shared" si="5"/>
        <v>2.1577937453163711</v>
      </c>
      <c r="H84" s="3">
        <f t="shared" si="6"/>
        <v>4.0217000049203282</v>
      </c>
      <c r="I84" s="3">
        <f t="shared" si="6"/>
        <v>12.501178516000053</v>
      </c>
      <c r="J84" s="3">
        <f t="shared" si="7"/>
        <v>3.1084313849132332</v>
      </c>
      <c r="K84" s="3">
        <v>4.0680749999999994</v>
      </c>
      <c r="L84" s="3">
        <v>0.15384892208700002</v>
      </c>
    </row>
    <row r="85" spans="1:12" ht="24.95" customHeight="1">
      <c r="A85" s="2" t="s">
        <v>82</v>
      </c>
      <c r="B85" s="3">
        <v>1.7706355181744626</v>
      </c>
      <c r="C85" s="3">
        <v>6.7917544999999997</v>
      </c>
      <c r="D85" s="3">
        <f t="shared" si="4"/>
        <v>3.835772201724692</v>
      </c>
      <c r="E85" s="3">
        <v>1.1925889999999999</v>
      </c>
      <c r="F85" s="3">
        <v>3.5144761112000524</v>
      </c>
      <c r="G85" s="3">
        <f t="shared" si="5"/>
        <v>2.9469298402048425</v>
      </c>
      <c r="H85" s="3">
        <f t="shared" si="6"/>
        <v>2.9632245181744628</v>
      </c>
      <c r="I85" s="3">
        <f t="shared" si="6"/>
        <v>10.306230611200052</v>
      </c>
      <c r="J85" s="3">
        <f t="shared" si="7"/>
        <v>3.4780458071902545</v>
      </c>
      <c r="K85" s="3">
        <v>4.1095500000000005</v>
      </c>
      <c r="L85" s="3">
        <v>0.15384892208700002</v>
      </c>
    </row>
    <row r="86" spans="1:12" ht="24.95" customHeight="1">
      <c r="A86" s="2" t="s">
        <v>83</v>
      </c>
      <c r="B86" s="3">
        <v>1.6441493022576628</v>
      </c>
      <c r="C86" s="3">
        <v>6.4045286249999993</v>
      </c>
      <c r="D86" s="3">
        <f t="shared" si="4"/>
        <v>3.8953449155776938</v>
      </c>
      <c r="E86" s="3">
        <v>1.3552719999999998</v>
      </c>
      <c r="F86" s="3">
        <v>2.9377774867999635</v>
      </c>
      <c r="G86" s="3">
        <f t="shared" si="5"/>
        <v>2.167666333252634</v>
      </c>
      <c r="H86" s="3">
        <f t="shared" si="6"/>
        <v>2.9994213022576623</v>
      </c>
      <c r="I86" s="3">
        <f t="shared" si="6"/>
        <v>9.3423061117999637</v>
      </c>
      <c r="J86" s="3">
        <f t="shared" si="7"/>
        <v>3.1147028611045791</v>
      </c>
      <c r="K86" s="3">
        <v>4.0513000000000003</v>
      </c>
      <c r="L86" s="3">
        <v>0.15384892208700002</v>
      </c>
    </row>
    <row r="87" spans="1:12" ht="24.95" customHeight="1">
      <c r="A87" s="2" t="s">
        <v>84</v>
      </c>
      <c r="B87" s="3">
        <v>1.7073828109585936</v>
      </c>
      <c r="C87" s="3">
        <v>6.5617645000000007</v>
      </c>
      <c r="D87" s="3">
        <f t="shared" si="4"/>
        <v>3.8431712313631419</v>
      </c>
      <c r="E87" s="3">
        <v>1.4570630000000007</v>
      </c>
      <c r="F87" s="3">
        <v>3.3710793444000884</v>
      </c>
      <c r="G87" s="3">
        <f t="shared" si="5"/>
        <v>2.3136126196328415</v>
      </c>
      <c r="H87" s="3">
        <f t="shared" si="6"/>
        <v>3.1644458109585942</v>
      </c>
      <c r="I87" s="3">
        <f t="shared" si="6"/>
        <v>9.9328438444000895</v>
      </c>
      <c r="J87" s="3">
        <f t="shared" si="7"/>
        <v>3.1388889043390407</v>
      </c>
      <c r="K87" s="3">
        <v>4.0206499999999998</v>
      </c>
      <c r="L87" s="3">
        <v>0.15384892208700002</v>
      </c>
    </row>
    <row r="88" spans="1:12" ht="24.95" customHeight="1">
      <c r="A88" s="2" t="s">
        <v>85</v>
      </c>
      <c r="B88" s="3">
        <v>2.4409670286390397</v>
      </c>
      <c r="C88" s="3">
        <v>10.041221625</v>
      </c>
      <c r="D88" s="3">
        <f t="shared" si="4"/>
        <v>4.1136244394904748</v>
      </c>
      <c r="E88" s="3">
        <v>1.851953</v>
      </c>
      <c r="F88" s="3">
        <v>4.9884596700000481</v>
      </c>
      <c r="G88" s="3">
        <f t="shared" si="5"/>
        <v>2.6936210962157507</v>
      </c>
      <c r="H88" s="3">
        <f t="shared" si="6"/>
        <v>4.2929200286390401</v>
      </c>
      <c r="I88" s="3">
        <f t="shared" si="6"/>
        <v>15.029681295000049</v>
      </c>
      <c r="J88" s="3">
        <f t="shared" si="7"/>
        <v>3.5010391981992788</v>
      </c>
      <c r="K88" s="3">
        <v>3.2740749999999998</v>
      </c>
      <c r="L88" s="3">
        <v>0.15384892208700002</v>
      </c>
    </row>
    <row r="89" spans="1:12" ht="24.95" customHeight="1">
      <c r="A89" s="2" t="s">
        <v>86</v>
      </c>
      <c r="B89" s="3">
        <v>3.3263641457334425</v>
      </c>
      <c r="C89" s="3">
        <v>14.019026624999999</v>
      </c>
      <c r="D89" s="3">
        <f t="shared" si="4"/>
        <v>4.2145195206548536</v>
      </c>
      <c r="E89" s="3">
        <v>1.5848270000000002</v>
      </c>
      <c r="F89" s="3">
        <v>3.1839785892000627</v>
      </c>
      <c r="G89" s="3">
        <f t="shared" si="5"/>
        <v>2.0090385822553896</v>
      </c>
      <c r="H89" s="3">
        <f t="shared" si="6"/>
        <v>4.9111911457334427</v>
      </c>
      <c r="I89" s="3">
        <f t="shared" si="6"/>
        <v>17.203005214200061</v>
      </c>
      <c r="J89" s="3">
        <f t="shared" si="7"/>
        <v>3.5028172807212017</v>
      </c>
      <c r="K89" s="3">
        <v>3.5791000000000008</v>
      </c>
      <c r="L89" s="3">
        <v>0.15384892208700002</v>
      </c>
    </row>
    <row r="90" spans="1:12" ht="24.95" customHeight="1">
      <c r="A90" s="2" t="s">
        <v>87</v>
      </c>
      <c r="B90" s="3">
        <v>4.3256494158331957</v>
      </c>
      <c r="C90" s="3">
        <v>18.483622125</v>
      </c>
      <c r="D90" s="3">
        <f t="shared" si="4"/>
        <v>4.2730282434226661</v>
      </c>
      <c r="E90" s="3">
        <v>1.7895359999999998</v>
      </c>
      <c r="F90" s="3">
        <v>3.4694680752000355</v>
      </c>
      <c r="G90" s="3">
        <f t="shared" si="5"/>
        <v>1.9387528807467611</v>
      </c>
      <c r="H90" s="3">
        <f t="shared" si="6"/>
        <v>6.1151854158331957</v>
      </c>
      <c r="I90" s="3">
        <f t="shared" si="6"/>
        <v>21.953090200200037</v>
      </c>
      <c r="J90" s="3">
        <f t="shared" si="7"/>
        <v>3.5899304284968965</v>
      </c>
      <c r="K90" s="3">
        <v>3.7523999999999997</v>
      </c>
      <c r="L90" s="3">
        <v>0.15384892208700002</v>
      </c>
    </row>
    <row r="91" spans="1:12" ht="24.95" customHeight="1">
      <c r="A91" s="2" t="s">
        <v>88</v>
      </c>
      <c r="B91" s="3">
        <v>5.4386756451419878</v>
      </c>
      <c r="C91" s="3">
        <v>24.227960250000002</v>
      </c>
      <c r="D91" s="3">
        <f t="shared" si="4"/>
        <v>4.4547536626202833</v>
      </c>
      <c r="E91" s="3">
        <v>2.3897349999999999</v>
      </c>
      <c r="F91" s="3">
        <v>3.7784602207999507</v>
      </c>
      <c r="G91" s="3">
        <f t="shared" si="5"/>
        <v>1.5811210116602681</v>
      </c>
      <c r="H91" s="3">
        <f t="shared" si="6"/>
        <v>7.8284106451419877</v>
      </c>
      <c r="I91" s="3">
        <f t="shared" si="6"/>
        <v>28.006420470799952</v>
      </c>
      <c r="J91" s="3">
        <f t="shared" si="7"/>
        <v>3.5775359444358821</v>
      </c>
      <c r="K91" s="3">
        <v>3.7576000000000001</v>
      </c>
      <c r="L91" s="3">
        <v>0.15384892208700002</v>
      </c>
    </row>
    <row r="92" spans="1:12" ht="24.95" customHeight="1">
      <c r="A92" s="2" t="s">
        <v>89</v>
      </c>
      <c r="B92" s="3">
        <v>0.61970886575776984</v>
      </c>
      <c r="C92" s="3">
        <v>2.4126384999999999</v>
      </c>
      <c r="D92" s="3">
        <f t="shared" si="4"/>
        <v>3.8931805454321928</v>
      </c>
      <c r="E92" s="3">
        <v>0.64682199999999979</v>
      </c>
      <c r="F92" s="3">
        <v>1.8139424088000096</v>
      </c>
      <c r="G92" s="3">
        <f t="shared" si="5"/>
        <v>2.8043919483258302</v>
      </c>
      <c r="H92" s="3">
        <f t="shared" si="6"/>
        <v>1.2665308657577696</v>
      </c>
      <c r="I92" s="3">
        <f t="shared" si="6"/>
        <v>4.2265809088000097</v>
      </c>
      <c r="J92" s="3">
        <f t="shared" si="7"/>
        <v>3.3371321797761575</v>
      </c>
      <c r="K92" s="3">
        <v>2.7906750000000002</v>
      </c>
      <c r="L92" s="3">
        <v>0.19627623349370396</v>
      </c>
    </row>
    <row r="93" spans="1:12" ht="24.95" customHeight="1">
      <c r="A93" s="2" t="s">
        <v>90</v>
      </c>
      <c r="B93" s="3">
        <v>0.63235556749795596</v>
      </c>
      <c r="C93" s="3">
        <v>2.5981796250000002</v>
      </c>
      <c r="D93" s="3">
        <f t="shared" si="4"/>
        <v>4.1087321098163629</v>
      </c>
      <c r="E93" s="3">
        <v>0.63447400000000009</v>
      </c>
      <c r="F93" s="3">
        <v>1.9478940872000383</v>
      </c>
      <c r="G93" s="3">
        <f t="shared" si="5"/>
        <v>3.070092844151278</v>
      </c>
      <c r="H93" s="3">
        <f t="shared" si="6"/>
        <v>1.2668295674979562</v>
      </c>
      <c r="I93" s="3">
        <f t="shared" si="6"/>
        <v>4.5460737122000383</v>
      </c>
      <c r="J93" s="3">
        <f t="shared" si="7"/>
        <v>3.5885440542556428</v>
      </c>
      <c r="K93" s="3">
        <v>2.8215499999999998</v>
      </c>
      <c r="L93" s="3">
        <v>0.19627623349370396</v>
      </c>
    </row>
    <row r="94" spans="1:12" ht="24.95" customHeight="1">
      <c r="A94" s="2" t="s">
        <v>91</v>
      </c>
      <c r="B94" s="3">
        <v>0.67029567271851453</v>
      </c>
      <c r="C94" s="3">
        <v>2.7863634999999998</v>
      </c>
      <c r="D94" s="3">
        <f t="shared" si="4"/>
        <v>4.1569170343877655</v>
      </c>
      <c r="E94" s="3">
        <v>0.86929999999999996</v>
      </c>
      <c r="F94" s="3">
        <v>1.6275670480000184</v>
      </c>
      <c r="G94" s="3">
        <f t="shared" si="5"/>
        <v>1.8722731485103168</v>
      </c>
      <c r="H94" s="3">
        <f t="shared" si="6"/>
        <v>1.5395956727185145</v>
      </c>
      <c r="I94" s="3">
        <f t="shared" si="6"/>
        <v>4.4139305480000184</v>
      </c>
      <c r="J94" s="3">
        <f t="shared" si="7"/>
        <v>2.8669413835167492</v>
      </c>
      <c r="K94" s="3">
        <v>2.6183000000000001</v>
      </c>
      <c r="L94" s="3">
        <v>0.19627623349370396</v>
      </c>
    </row>
    <row r="95" spans="1:12" ht="24.95" customHeight="1">
      <c r="A95" s="2" t="s">
        <v>92</v>
      </c>
      <c r="B95" s="3">
        <v>0.73352918141944523</v>
      </c>
      <c r="C95" s="3">
        <v>3.2142529999999998</v>
      </c>
      <c r="D95" s="3">
        <f t="shared" si="4"/>
        <v>4.381902017558633</v>
      </c>
      <c r="E95" s="3">
        <v>1.013182</v>
      </c>
      <c r="F95" s="3">
        <v>1.2600075776000019</v>
      </c>
      <c r="G95" s="3">
        <f t="shared" si="5"/>
        <v>1.2436142544972195</v>
      </c>
      <c r="H95" s="3">
        <f t="shared" si="6"/>
        <v>1.7467111814194451</v>
      </c>
      <c r="I95" s="3">
        <f t="shared" si="6"/>
        <v>4.4742605776000017</v>
      </c>
      <c r="J95" s="3">
        <f t="shared" si="7"/>
        <v>2.5615342852297105</v>
      </c>
      <c r="K95" s="3">
        <v>2.7476249999999998</v>
      </c>
      <c r="L95" s="3">
        <v>0.19627623349370396</v>
      </c>
    </row>
    <row r="96" spans="1:12" ht="24.95" customHeight="1">
      <c r="A96" s="2" t="s">
        <v>93</v>
      </c>
      <c r="B96" s="3">
        <v>1.2015403419619575</v>
      </c>
      <c r="C96" s="3">
        <v>5.1090426249999998</v>
      </c>
      <c r="D96" s="3">
        <f t="shared" si="4"/>
        <v>4.2520774763647173</v>
      </c>
      <c r="E96" s="3">
        <v>1.5317660000000002</v>
      </c>
      <c r="F96" s="3">
        <v>2.8314584647999985</v>
      </c>
      <c r="G96" s="3">
        <f t="shared" si="5"/>
        <v>1.8484928277556743</v>
      </c>
      <c r="H96" s="3">
        <f t="shared" si="6"/>
        <v>2.7333063419619577</v>
      </c>
      <c r="I96" s="3">
        <f t="shared" si="6"/>
        <v>7.9405010897999979</v>
      </c>
      <c r="J96" s="3">
        <f t="shared" si="7"/>
        <v>2.9050900617675861</v>
      </c>
      <c r="K96" s="3">
        <v>3.0530500000000007</v>
      </c>
      <c r="L96" s="3">
        <v>0.57256607870792386</v>
      </c>
    </row>
    <row r="97" spans="1:12" ht="24.95" customHeight="1">
      <c r="A97" s="2" t="s">
        <v>94</v>
      </c>
      <c r="B97" s="3">
        <v>1.6189006979030385</v>
      </c>
      <c r="C97" s="3">
        <v>6.6167068750000002</v>
      </c>
      <c r="D97" s="3">
        <f t="shared" si="4"/>
        <v>4.0871604315018324</v>
      </c>
      <c r="E97" s="3">
        <v>1.554983</v>
      </c>
      <c r="F97" s="3">
        <v>2.570089130799881</v>
      </c>
      <c r="G97" s="3">
        <f t="shared" si="5"/>
        <v>1.6528085071025735</v>
      </c>
      <c r="H97" s="3">
        <f t="shared" si="6"/>
        <v>3.1738836979030385</v>
      </c>
      <c r="I97" s="3">
        <f t="shared" si="6"/>
        <v>9.1867960057998808</v>
      </c>
      <c r="J97" s="3">
        <f t="shared" si="7"/>
        <v>2.8944967365595433</v>
      </c>
      <c r="K97" s="3">
        <v>3.0421000000000005</v>
      </c>
      <c r="L97" s="3">
        <v>0.57718715844876234</v>
      </c>
    </row>
    <row r="98" spans="1:12" ht="24.95" customHeight="1">
      <c r="A98" s="2" t="s">
        <v>95</v>
      </c>
      <c r="B98" s="3">
        <v>1.4186175945539208</v>
      </c>
      <c r="C98" s="3">
        <v>6.0523186089999994</v>
      </c>
      <c r="D98" s="3">
        <f t="shared" si="4"/>
        <v>4.2663496013547819</v>
      </c>
      <c r="E98" s="3">
        <v>1.6556740000000001</v>
      </c>
      <c r="F98" s="3">
        <v>2.2502707132000559</v>
      </c>
      <c r="G98" s="3">
        <f t="shared" si="5"/>
        <v>1.3591266838762073</v>
      </c>
      <c r="H98" s="3">
        <f t="shared" si="6"/>
        <v>3.0742915945539209</v>
      </c>
      <c r="I98" s="3">
        <f t="shared" si="6"/>
        <v>8.3025893222000562</v>
      </c>
      <c r="J98" s="3">
        <f t="shared" si="7"/>
        <v>2.700651212431513</v>
      </c>
      <c r="K98" s="3">
        <v>3.0467750000000007</v>
      </c>
      <c r="L98" s="3">
        <v>0.65890353994995599</v>
      </c>
    </row>
    <row r="99" spans="1:12" ht="24.95" customHeight="1">
      <c r="A99" s="2" t="s">
        <v>96</v>
      </c>
      <c r="B99" s="3">
        <v>1.5557081486248681</v>
      </c>
      <c r="C99" s="3">
        <v>6.6735944999999992</v>
      </c>
      <c r="D99" s="3">
        <f t="shared" si="4"/>
        <v>4.2897470877805501</v>
      </c>
      <c r="E99" s="3">
        <v>1.6803199999999998</v>
      </c>
      <c r="F99" s="3">
        <v>1.0044810427999693</v>
      </c>
      <c r="G99" s="3">
        <f t="shared" si="5"/>
        <v>0.59779151756806403</v>
      </c>
      <c r="H99" s="3">
        <f t="shared" si="6"/>
        <v>3.2360281486248681</v>
      </c>
      <c r="I99" s="3">
        <f t="shared" si="6"/>
        <v>7.6780755427999683</v>
      </c>
      <c r="J99" s="3">
        <f t="shared" si="7"/>
        <v>2.3726850293507873</v>
      </c>
      <c r="K99" s="3">
        <v>3.0467750000000007</v>
      </c>
      <c r="L99" s="3">
        <v>0.65890353994995599</v>
      </c>
    </row>
    <row r="100" spans="1:12" s="1" customFormat="1" ht="24.95" customHeight="1">
      <c r="A100" s="4" t="s">
        <v>105</v>
      </c>
      <c r="B100" s="5">
        <f>SUM(B4:B99)</f>
        <v>175.02463744416318</v>
      </c>
      <c r="C100" s="5">
        <f>SUM(C4:C99)</f>
        <v>573.84227220625007</v>
      </c>
      <c r="D100" s="5">
        <f t="shared" si="4"/>
        <v>3.2786371140995434</v>
      </c>
      <c r="E100" s="5">
        <f t="shared" ref="E100:F100" si="8">SUM(E4:E99)</f>
        <v>86.945155999999997</v>
      </c>
      <c r="F100" s="5">
        <f t="shared" si="8"/>
        <v>140.47223849840066</v>
      </c>
      <c r="G100" s="5">
        <f t="shared" si="5"/>
        <v>1.6156419168239879</v>
      </c>
      <c r="H100" s="5">
        <f t="shared" ref="H100:I100" si="9">SUM(H4:H99)</f>
        <v>261.96979344416314</v>
      </c>
      <c r="I100" s="5">
        <f t="shared" si="9"/>
        <v>714.31451070465073</v>
      </c>
      <c r="J100" s="5">
        <f t="shared" si="7"/>
        <v>2.7267056301164789</v>
      </c>
      <c r="K100" s="5">
        <f t="shared" ref="K100:L100" si="10">SUM(K4:K99)</f>
        <v>372.02550000000019</v>
      </c>
      <c r="L100" s="5">
        <f t="shared" si="10"/>
        <v>88.329155280278286</v>
      </c>
    </row>
  </sheetData>
  <mergeCells count="7">
    <mergeCell ref="A1:L1"/>
    <mergeCell ref="A2:A3"/>
    <mergeCell ref="B2:D2"/>
    <mergeCell ref="E2:G2"/>
    <mergeCell ref="H2:J2"/>
    <mergeCell ref="K2:K3"/>
    <mergeCell ref="L2:L3"/>
  </mergeCells>
  <pageMargins left="0.55118110236220474" right="0.70866141732283472" top="0.74803149606299213" bottom="0.74803149606299213" header="0.31496062992125984" footer="0.31496062992125984"/>
  <pageSetup paperSize="9" scale="48" orientation="portrait" horizontalDpi="4294967292" verticalDpi="300" r:id="rId1"/>
  <rowBreaks count="1" manualBreakCount="1">
    <brk id="5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0"/>
  <sheetViews>
    <sheetView view="pageBreakPreview" zoomScale="60" zoomScaleNormal="75" workbookViewId="0">
      <selection activeCell="D4" sqref="D4"/>
    </sheetView>
  </sheetViews>
  <sheetFormatPr defaultRowHeight="12.75"/>
  <cols>
    <col min="1" max="1" width="18" customWidth="1"/>
    <col min="2" max="2" width="13.140625" customWidth="1"/>
    <col min="3" max="3" width="17.85546875" customWidth="1"/>
    <col min="4" max="4" width="14.42578125" customWidth="1"/>
    <col min="5" max="5" width="16.85546875" customWidth="1"/>
    <col min="6" max="6" width="13" customWidth="1"/>
    <col min="7" max="7" width="14.7109375" customWidth="1"/>
    <col min="8" max="8" width="15" customWidth="1"/>
    <col min="9" max="9" width="13.140625" customWidth="1"/>
    <col min="10" max="10" width="12.7109375" customWidth="1"/>
    <col min="11" max="11" width="20.42578125" customWidth="1"/>
    <col min="12" max="12" width="18.140625" customWidth="1"/>
  </cols>
  <sheetData>
    <row r="1" spans="1:12" s="6" customFormat="1" ht="57.75" customHeight="1">
      <c r="A1" s="8" t="s">
        <v>109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6" customFormat="1" ht="39.75" customHeight="1">
      <c r="A2" s="9" t="s">
        <v>0</v>
      </c>
      <c r="B2" s="11" t="s">
        <v>97</v>
      </c>
      <c r="C2" s="12"/>
      <c r="D2" s="13"/>
      <c r="E2" s="11" t="s">
        <v>101</v>
      </c>
      <c r="F2" s="12"/>
      <c r="G2" s="13"/>
      <c r="H2" s="11" t="s">
        <v>102</v>
      </c>
      <c r="I2" s="12"/>
      <c r="J2" s="13"/>
      <c r="K2" s="14" t="s">
        <v>103</v>
      </c>
      <c r="L2" s="14" t="s">
        <v>104</v>
      </c>
    </row>
    <row r="3" spans="1:12" s="6" customFormat="1" ht="88.5" customHeight="1">
      <c r="A3" s="10"/>
      <c r="B3" s="7" t="s">
        <v>99</v>
      </c>
      <c r="C3" s="7" t="s">
        <v>98</v>
      </c>
      <c r="D3" s="7" t="s">
        <v>100</v>
      </c>
      <c r="E3" s="7" t="s">
        <v>99</v>
      </c>
      <c r="F3" s="7" t="s">
        <v>98</v>
      </c>
      <c r="G3" s="7" t="s">
        <v>100</v>
      </c>
      <c r="H3" s="7" t="s">
        <v>99</v>
      </c>
      <c r="I3" s="7" t="s">
        <v>98</v>
      </c>
      <c r="J3" s="7" t="s">
        <v>100</v>
      </c>
      <c r="K3" s="15"/>
      <c r="L3" s="15"/>
    </row>
    <row r="4" spans="1:12" ht="24.95" customHeight="1">
      <c r="A4" s="2" t="s">
        <v>1</v>
      </c>
      <c r="B4" s="3">
        <v>0.76278305011392133</v>
      </c>
      <c r="C4" s="3">
        <v>2.3723421</v>
      </c>
      <c r="D4" s="3">
        <f>IFERROR(C4/B4,0)</f>
        <v>3.1101138123686569</v>
      </c>
      <c r="E4" s="3">
        <v>0.69385399999999986</v>
      </c>
      <c r="F4" s="3">
        <v>2.163992074800055</v>
      </c>
      <c r="G4" s="3">
        <f>F4/E4</f>
        <v>3.118800316493175</v>
      </c>
      <c r="H4" s="3">
        <f>B4+E4</f>
        <v>1.4566370501139212</v>
      </c>
      <c r="I4" s="3">
        <f>C4+F4</f>
        <v>4.5363341748000554</v>
      </c>
      <c r="J4" s="3">
        <f>I4/H4</f>
        <v>3.1142515388066481</v>
      </c>
      <c r="K4" s="3">
        <v>4.5389250000000008</v>
      </c>
      <c r="L4" s="3">
        <v>0.313324198662144</v>
      </c>
    </row>
    <row r="5" spans="1:12" ht="24.95" customHeight="1">
      <c r="A5" s="2" t="s">
        <v>2</v>
      </c>
      <c r="B5" s="3">
        <v>0.75835491246209952</v>
      </c>
      <c r="C5" s="3">
        <v>2.2089990312500003</v>
      </c>
      <c r="D5" s="3">
        <f t="shared" ref="D5:D68" si="0">IFERROR(C5/B5,0)</f>
        <v>2.9128828665171995</v>
      </c>
      <c r="E5" s="3">
        <v>0.79098000000000002</v>
      </c>
      <c r="F5" s="3">
        <v>2.3332617991999958</v>
      </c>
      <c r="G5" s="3">
        <f t="shared" ref="G5:G68" si="1">F5/E5</f>
        <v>2.9498366573111783</v>
      </c>
      <c r="H5" s="3">
        <f t="shared" ref="H5:I68" si="2">B5+E5</f>
        <v>1.5493349124620996</v>
      </c>
      <c r="I5" s="3">
        <f t="shared" si="2"/>
        <v>4.5422608304499956</v>
      </c>
      <c r="J5" s="3">
        <f t="shared" ref="J5:J68" si="3">I5/H5</f>
        <v>2.9317488387528412</v>
      </c>
      <c r="K5" s="3">
        <v>4.5961000000000016</v>
      </c>
      <c r="L5" s="3">
        <v>0.4076813733690241</v>
      </c>
    </row>
    <row r="6" spans="1:12" ht="24.95" customHeight="1">
      <c r="A6" s="2" t="s">
        <v>3</v>
      </c>
      <c r="B6" s="3">
        <v>0.72012110679408337</v>
      </c>
      <c r="C6" s="3">
        <v>1.6874033405</v>
      </c>
      <c r="D6" s="3">
        <f t="shared" si="0"/>
        <v>2.3432216117260789</v>
      </c>
      <c r="E6" s="3">
        <v>0.70404200000000006</v>
      </c>
      <c r="F6" s="3">
        <v>2.5155683820000374</v>
      </c>
      <c r="G6" s="3">
        <f t="shared" si="1"/>
        <v>3.5730373784519065</v>
      </c>
      <c r="H6" s="3">
        <f t="shared" si="2"/>
        <v>1.4241631067940834</v>
      </c>
      <c r="I6" s="3">
        <f t="shared" si="2"/>
        <v>4.2029717225000374</v>
      </c>
      <c r="J6" s="3">
        <f t="shared" si="3"/>
        <v>2.9511870532591571</v>
      </c>
      <c r="K6" s="3">
        <v>4.6445250000000007</v>
      </c>
      <c r="L6" s="3">
        <v>0.53679288153333604</v>
      </c>
    </row>
    <row r="7" spans="1:12" ht="24.95" customHeight="1">
      <c r="A7" s="2" t="s">
        <v>4</v>
      </c>
      <c r="B7" s="3">
        <v>0.76291136473727184</v>
      </c>
      <c r="C7" s="3">
        <v>1.5489207500000002</v>
      </c>
      <c r="D7" s="3">
        <f t="shared" si="0"/>
        <v>2.0302761521102926</v>
      </c>
      <c r="E7" s="3">
        <v>0.51848800000000006</v>
      </c>
      <c r="F7" s="3">
        <v>1.2978631704000159</v>
      </c>
      <c r="G7" s="3">
        <f t="shared" si="1"/>
        <v>2.5031691580133306</v>
      </c>
      <c r="H7" s="3">
        <f t="shared" si="2"/>
        <v>1.2813993647372719</v>
      </c>
      <c r="I7" s="3">
        <f t="shared" si="2"/>
        <v>2.846783920400016</v>
      </c>
      <c r="J7" s="3">
        <f t="shared" si="3"/>
        <v>2.2216211422765131</v>
      </c>
      <c r="K7" s="3">
        <v>5.1068000000000007</v>
      </c>
      <c r="L7" s="3">
        <v>0.57880087908975608</v>
      </c>
    </row>
    <row r="8" spans="1:12" ht="24.95" customHeight="1">
      <c r="A8" s="2" t="s">
        <v>5</v>
      </c>
      <c r="B8" s="3">
        <v>0.76291136473727184</v>
      </c>
      <c r="C8" s="3">
        <v>1.511309325</v>
      </c>
      <c r="D8" s="3">
        <f t="shared" si="0"/>
        <v>1.980976290110003</v>
      </c>
      <c r="E8" s="3">
        <v>0.49926200000000009</v>
      </c>
      <c r="F8" s="3">
        <v>0.93958140640002263</v>
      </c>
      <c r="G8" s="3">
        <f t="shared" si="1"/>
        <v>1.8819405570622689</v>
      </c>
      <c r="H8" s="3">
        <f t="shared" si="2"/>
        <v>1.2621733647372719</v>
      </c>
      <c r="I8" s="3">
        <f t="shared" si="2"/>
        <v>2.4508907314000226</v>
      </c>
      <c r="J8" s="3">
        <f t="shared" si="3"/>
        <v>1.9418019741766523</v>
      </c>
      <c r="K8" s="3">
        <v>5.1035500000000011</v>
      </c>
      <c r="L8" s="3">
        <v>0.66880728020295599</v>
      </c>
    </row>
    <row r="9" spans="1:12" ht="24.95" customHeight="1">
      <c r="A9" s="2" t="s">
        <v>6</v>
      </c>
      <c r="B9" s="3">
        <v>0.76291136473727184</v>
      </c>
      <c r="C9" s="3">
        <v>1.49637475</v>
      </c>
      <c r="D9" s="3">
        <f t="shared" si="0"/>
        <v>1.9614005232643443</v>
      </c>
      <c r="E9" s="3">
        <v>0.57630500000000007</v>
      </c>
      <c r="F9" s="3">
        <v>1.1370937024000112</v>
      </c>
      <c r="G9" s="3">
        <f t="shared" si="1"/>
        <v>1.9730762398382993</v>
      </c>
      <c r="H9" s="3">
        <f t="shared" si="2"/>
        <v>1.3392163647372719</v>
      </c>
      <c r="I9" s="3">
        <f t="shared" si="2"/>
        <v>2.6334684524000114</v>
      </c>
      <c r="J9" s="3">
        <f t="shared" si="3"/>
        <v>1.9664249345673479</v>
      </c>
      <c r="K9" s="3">
        <v>5.1839000000000004</v>
      </c>
      <c r="L9" s="3">
        <v>0.70578946642733997</v>
      </c>
    </row>
    <row r="10" spans="1:12" ht="24.95" customHeight="1">
      <c r="A10" s="2" t="s">
        <v>7</v>
      </c>
      <c r="B10" s="3">
        <v>0.63631626649947548</v>
      </c>
      <c r="C10" s="3">
        <v>1.108909275</v>
      </c>
      <c r="D10" s="3">
        <f t="shared" si="0"/>
        <v>1.7427014416908893</v>
      </c>
      <c r="E10" s="3">
        <v>0.61283599999999994</v>
      </c>
      <c r="F10" s="3">
        <v>1.090432529200025</v>
      </c>
      <c r="G10" s="3">
        <f t="shared" si="1"/>
        <v>1.7793219216887146</v>
      </c>
      <c r="H10" s="3">
        <f t="shared" si="2"/>
        <v>1.2491522664994754</v>
      </c>
      <c r="I10" s="3">
        <f t="shared" si="2"/>
        <v>2.1993418042000252</v>
      </c>
      <c r="J10" s="3">
        <f t="shared" si="3"/>
        <v>1.7606675048217182</v>
      </c>
      <c r="K10" s="3">
        <v>5.244349999999999</v>
      </c>
      <c r="L10" s="3">
        <v>0.7496901786452761</v>
      </c>
    </row>
    <row r="11" spans="1:12" ht="24.95" customHeight="1">
      <c r="A11" s="2" t="s">
        <v>8</v>
      </c>
      <c r="B11" s="3">
        <v>0.69957537581121643</v>
      </c>
      <c r="C11" s="3">
        <v>1.2839758749999999</v>
      </c>
      <c r="D11" s="3">
        <f t="shared" si="0"/>
        <v>1.8353645931449802</v>
      </c>
      <c r="E11" s="3">
        <v>0.63441100000000006</v>
      </c>
      <c r="F11" s="3">
        <v>1.0030311336000035</v>
      </c>
      <c r="G11" s="3">
        <f t="shared" si="1"/>
        <v>1.5810430991896474</v>
      </c>
      <c r="H11" s="3">
        <f t="shared" si="2"/>
        <v>1.3339863758112165</v>
      </c>
      <c r="I11" s="3">
        <f t="shared" si="2"/>
        <v>2.2870070086000034</v>
      </c>
      <c r="J11" s="3">
        <f t="shared" si="3"/>
        <v>1.7144155668076004</v>
      </c>
      <c r="K11" s="3">
        <v>5.1825999999999999</v>
      </c>
      <c r="L11" s="3">
        <v>0.90840533578639193</v>
      </c>
    </row>
    <row r="12" spans="1:12" ht="24.95" customHeight="1">
      <c r="A12" s="2" t="s">
        <v>9</v>
      </c>
      <c r="B12" s="3">
        <v>0.82617047404901267</v>
      </c>
      <c r="C12" s="3">
        <v>1.8087196750000001</v>
      </c>
      <c r="D12" s="3">
        <f t="shared" si="0"/>
        <v>2.1892814277609944</v>
      </c>
      <c r="E12" s="3">
        <v>0.30932300000000001</v>
      </c>
      <c r="F12" s="3">
        <v>0.60872202840001532</v>
      </c>
      <c r="G12" s="3">
        <f t="shared" si="1"/>
        <v>1.96791712352465</v>
      </c>
      <c r="H12" s="3">
        <f t="shared" si="2"/>
        <v>1.1354934740490128</v>
      </c>
      <c r="I12" s="3">
        <f t="shared" si="2"/>
        <v>2.4174417034000153</v>
      </c>
      <c r="J12" s="3">
        <f t="shared" si="3"/>
        <v>2.1289789493723394</v>
      </c>
      <c r="K12" s="3">
        <v>5.1730000000000009</v>
      </c>
      <c r="L12" s="3">
        <v>0.78395324004283196</v>
      </c>
    </row>
    <row r="13" spans="1:12" ht="24.95" customHeight="1">
      <c r="A13" s="2" t="s">
        <v>10</v>
      </c>
      <c r="B13" s="3">
        <v>1.0162428710380935</v>
      </c>
      <c r="C13" s="3">
        <v>2.1251021249999997</v>
      </c>
      <c r="D13" s="3">
        <f t="shared" si="0"/>
        <v>2.0911360714680387</v>
      </c>
      <c r="E13" s="3">
        <v>9.3922999999999993E-2</v>
      </c>
      <c r="F13" s="3">
        <v>0.2024821568000037</v>
      </c>
      <c r="G13" s="3">
        <f t="shared" si="1"/>
        <v>2.1558314449070379</v>
      </c>
      <c r="H13" s="3">
        <f t="shared" si="2"/>
        <v>1.1101658710380935</v>
      </c>
      <c r="I13" s="3">
        <f t="shared" si="2"/>
        <v>2.3275842818000037</v>
      </c>
      <c r="J13" s="3">
        <f t="shared" si="3"/>
        <v>2.0966094729822013</v>
      </c>
      <c r="K13" s="3">
        <v>5.4086000000000007</v>
      </c>
      <c r="L13" s="3">
        <v>0.84347141577964779</v>
      </c>
    </row>
    <row r="14" spans="1:12" ht="24.95" customHeight="1">
      <c r="A14" s="2" t="s">
        <v>11</v>
      </c>
      <c r="B14" s="3">
        <v>1.0162428710380935</v>
      </c>
      <c r="C14" s="3">
        <v>2.0836918999999998</v>
      </c>
      <c r="D14" s="3">
        <f t="shared" si="0"/>
        <v>2.0503877167389186</v>
      </c>
      <c r="E14" s="3">
        <v>0.11362000000000003</v>
      </c>
      <c r="F14" s="3">
        <v>0.31620151320000844</v>
      </c>
      <c r="G14" s="3">
        <f t="shared" si="1"/>
        <v>2.7829740644253511</v>
      </c>
      <c r="H14" s="3">
        <f t="shared" si="2"/>
        <v>1.1298628710380936</v>
      </c>
      <c r="I14" s="3">
        <f t="shared" si="2"/>
        <v>2.399893413200008</v>
      </c>
      <c r="J14" s="3">
        <f t="shared" si="3"/>
        <v>2.1240572415615691</v>
      </c>
      <c r="K14" s="3">
        <v>5.4754749999999994</v>
      </c>
      <c r="L14" s="3">
        <v>0.8622079261041119</v>
      </c>
    </row>
    <row r="15" spans="1:12" ht="24.95" customHeight="1">
      <c r="A15" s="2" t="s">
        <v>12</v>
      </c>
      <c r="B15" s="3">
        <v>1.0162428710380935</v>
      </c>
      <c r="C15" s="3">
        <v>2.0327556750000002</v>
      </c>
      <c r="D15" s="3">
        <f t="shared" si="0"/>
        <v>2.0002656185165044</v>
      </c>
      <c r="E15" s="3">
        <v>0.19053600000000001</v>
      </c>
      <c r="F15" s="3">
        <v>0.45206257880000877</v>
      </c>
      <c r="G15" s="3">
        <f t="shared" si="1"/>
        <v>2.3725835474661414</v>
      </c>
      <c r="H15" s="3">
        <f t="shared" si="2"/>
        <v>1.2067788710380936</v>
      </c>
      <c r="I15" s="3">
        <f t="shared" si="2"/>
        <v>2.4848182538000092</v>
      </c>
      <c r="J15" s="3">
        <f t="shared" si="3"/>
        <v>2.0590501817972022</v>
      </c>
      <c r="K15" s="3">
        <v>5.5704250000000002</v>
      </c>
      <c r="L15" s="3">
        <v>0.88388716982371185</v>
      </c>
    </row>
    <row r="16" spans="1:12" ht="24.95" customHeight="1">
      <c r="A16" s="2" t="s">
        <v>13</v>
      </c>
      <c r="B16" s="3">
        <v>1.0162428710380935</v>
      </c>
      <c r="C16" s="3">
        <v>2.0734266250000002</v>
      </c>
      <c r="D16" s="3">
        <f t="shared" si="0"/>
        <v>2.0402865142679838</v>
      </c>
      <c r="E16" s="3">
        <v>0.28781499999999999</v>
      </c>
      <c r="F16" s="3">
        <v>0.68540440840000194</v>
      </c>
      <c r="G16" s="3">
        <f t="shared" si="1"/>
        <v>2.3814061407501415</v>
      </c>
      <c r="H16" s="3">
        <f t="shared" si="2"/>
        <v>1.3040578710380935</v>
      </c>
      <c r="I16" s="3">
        <f t="shared" si="2"/>
        <v>2.7588310334000021</v>
      </c>
      <c r="J16" s="3">
        <f t="shared" si="3"/>
        <v>2.1155740820028472</v>
      </c>
      <c r="K16" s="3">
        <v>5.6157750000000002</v>
      </c>
      <c r="L16" s="3">
        <v>1.0061690924253361</v>
      </c>
    </row>
    <row r="17" spans="1:12" ht="24.95" customHeight="1">
      <c r="A17" s="2" t="s">
        <v>14</v>
      </c>
      <c r="B17" s="3">
        <v>1.0162428710380935</v>
      </c>
      <c r="C17" s="3">
        <v>2.0183453249999999</v>
      </c>
      <c r="D17" s="3">
        <f t="shared" si="0"/>
        <v>1.9860855928448062</v>
      </c>
      <c r="E17" s="3">
        <v>0.40468699999999996</v>
      </c>
      <c r="F17" s="3">
        <v>0.66853426120000004</v>
      </c>
      <c r="G17" s="3">
        <f t="shared" si="1"/>
        <v>1.6519785938268343</v>
      </c>
      <c r="H17" s="3">
        <f t="shared" si="2"/>
        <v>1.4209298710380935</v>
      </c>
      <c r="I17" s="3">
        <f t="shared" si="2"/>
        <v>2.6868795861999999</v>
      </c>
      <c r="J17" s="3">
        <f t="shared" si="3"/>
        <v>1.8909304681145434</v>
      </c>
      <c r="K17" s="3">
        <v>5.4863249999999999</v>
      </c>
      <c r="L17" s="3">
        <v>1.053157214582376</v>
      </c>
    </row>
    <row r="18" spans="1:12" ht="24.95" customHeight="1">
      <c r="A18" s="2" t="s">
        <v>15</v>
      </c>
      <c r="B18" s="3">
        <v>1.0162428710380935</v>
      </c>
      <c r="C18" s="3">
        <v>1.8982108500000001</v>
      </c>
      <c r="D18" s="3">
        <f t="shared" si="0"/>
        <v>1.8678712580398966</v>
      </c>
      <c r="E18" s="3">
        <v>0.47189399999999998</v>
      </c>
      <c r="F18" s="3">
        <v>0.99318743360002848</v>
      </c>
      <c r="G18" s="3">
        <f t="shared" si="1"/>
        <v>2.104683326340298</v>
      </c>
      <c r="H18" s="3">
        <f t="shared" si="2"/>
        <v>1.4881368710380936</v>
      </c>
      <c r="I18" s="3">
        <f t="shared" si="2"/>
        <v>2.8913982836000285</v>
      </c>
      <c r="J18" s="3">
        <f t="shared" si="3"/>
        <v>1.9429652875834256</v>
      </c>
      <c r="K18" s="3">
        <v>5.5642000000000005</v>
      </c>
      <c r="L18" s="3">
        <v>1.1102447630564161</v>
      </c>
    </row>
    <row r="19" spans="1:12" ht="24.95" customHeight="1">
      <c r="A19" s="2" t="s">
        <v>16</v>
      </c>
      <c r="B19" s="3">
        <v>1.0796302949731846</v>
      </c>
      <c r="C19" s="3">
        <v>1.9387269</v>
      </c>
      <c r="D19" s="3">
        <f t="shared" si="0"/>
        <v>1.7957322140984875</v>
      </c>
      <c r="E19" s="3">
        <v>0.47818300000000008</v>
      </c>
      <c r="F19" s="3">
        <v>0.75875481880000506</v>
      </c>
      <c r="G19" s="3">
        <f t="shared" si="1"/>
        <v>1.5867456994498026</v>
      </c>
      <c r="H19" s="3">
        <f t="shared" si="2"/>
        <v>1.5578132949731847</v>
      </c>
      <c r="I19" s="3">
        <f t="shared" si="2"/>
        <v>2.6974817188000051</v>
      </c>
      <c r="J19" s="3">
        <f t="shared" si="3"/>
        <v>1.7315821655293024</v>
      </c>
      <c r="K19" s="3">
        <v>5.5290500000000016</v>
      </c>
      <c r="L19" s="3">
        <v>1.1452832372808002</v>
      </c>
    </row>
    <row r="20" spans="1:12" ht="24.95" customHeight="1">
      <c r="A20" s="2" t="s">
        <v>17</v>
      </c>
      <c r="B20" s="3">
        <v>1.0795019803498342</v>
      </c>
      <c r="C20" s="3">
        <v>1.9822994250000001</v>
      </c>
      <c r="D20" s="3">
        <f t="shared" si="0"/>
        <v>1.8363092065450368</v>
      </c>
      <c r="E20" s="3">
        <v>0.40501200000000004</v>
      </c>
      <c r="F20" s="3">
        <v>0.74268262720000422</v>
      </c>
      <c r="G20" s="3">
        <f t="shared" si="1"/>
        <v>1.8337299319526437</v>
      </c>
      <c r="H20" s="3">
        <f t="shared" si="2"/>
        <v>1.4845139803498344</v>
      </c>
      <c r="I20" s="3">
        <f t="shared" si="2"/>
        <v>2.7249820522000041</v>
      </c>
      <c r="J20" s="3">
        <f t="shared" si="3"/>
        <v>1.8356055168694647</v>
      </c>
      <c r="K20" s="3">
        <v>5.5451500000000005</v>
      </c>
      <c r="L20" s="3">
        <v>1.3768296737280192</v>
      </c>
    </row>
    <row r="21" spans="1:12" ht="24.95" customHeight="1">
      <c r="A21" s="2" t="s">
        <v>18</v>
      </c>
      <c r="B21" s="3">
        <v>1.0162428710380935</v>
      </c>
      <c r="C21" s="3">
        <v>1.8382925000000001</v>
      </c>
      <c r="D21" s="3">
        <f t="shared" si="0"/>
        <v>1.8089105984302569</v>
      </c>
      <c r="E21" s="3">
        <v>0.41952699999999998</v>
      </c>
      <c r="F21" s="3">
        <v>0.6375148820000045</v>
      </c>
      <c r="G21" s="3">
        <f t="shared" si="1"/>
        <v>1.5196039396749303</v>
      </c>
      <c r="H21" s="3">
        <f t="shared" si="2"/>
        <v>1.4357698710380935</v>
      </c>
      <c r="I21" s="3">
        <f t="shared" si="2"/>
        <v>2.4758073820000046</v>
      </c>
      <c r="J21" s="3">
        <f t="shared" si="3"/>
        <v>1.7243761914365432</v>
      </c>
      <c r="K21" s="3">
        <v>5.6110500000000005</v>
      </c>
      <c r="L21" s="3">
        <v>1.4015873063296802</v>
      </c>
    </row>
    <row r="22" spans="1:12" ht="24.95" customHeight="1">
      <c r="A22" s="2" t="s">
        <v>19</v>
      </c>
      <c r="B22" s="3">
        <v>1.0162428710380935</v>
      </c>
      <c r="C22" s="3">
        <v>1.800683775</v>
      </c>
      <c r="D22" s="3">
        <f t="shared" si="0"/>
        <v>1.7719029833494417</v>
      </c>
      <c r="E22" s="3">
        <v>0.50842300000000007</v>
      </c>
      <c r="F22" s="3">
        <v>1.2225018736000048</v>
      </c>
      <c r="G22" s="3">
        <f t="shared" si="1"/>
        <v>2.4044975809513036</v>
      </c>
      <c r="H22" s="3">
        <f t="shared" si="2"/>
        <v>1.5246658710380936</v>
      </c>
      <c r="I22" s="3">
        <f t="shared" si="2"/>
        <v>3.0231856486000046</v>
      </c>
      <c r="J22" s="3">
        <f t="shared" si="3"/>
        <v>1.9828512633667201</v>
      </c>
      <c r="K22" s="3">
        <v>5.5841000000000012</v>
      </c>
      <c r="L22" s="3">
        <v>1.5616421097249544</v>
      </c>
    </row>
    <row r="23" spans="1:12" ht="24.95" customHeight="1">
      <c r="A23" s="2" t="s">
        <v>20</v>
      </c>
      <c r="B23" s="3">
        <v>1.0162428710380935</v>
      </c>
      <c r="C23" s="3">
        <v>1.791164075</v>
      </c>
      <c r="D23" s="3">
        <f t="shared" si="0"/>
        <v>1.7625354391616281</v>
      </c>
      <c r="E23" s="3">
        <v>0.355736</v>
      </c>
      <c r="F23" s="3">
        <v>1.0460291632000112</v>
      </c>
      <c r="G23" s="3">
        <f t="shared" si="1"/>
        <v>2.9404647356466906</v>
      </c>
      <c r="H23" s="3">
        <f t="shared" si="2"/>
        <v>1.3719788710380936</v>
      </c>
      <c r="I23" s="3">
        <f t="shared" si="2"/>
        <v>2.8371932382000109</v>
      </c>
      <c r="J23" s="3">
        <f t="shared" si="3"/>
        <v>2.0679569475098973</v>
      </c>
      <c r="K23" s="3">
        <v>5.4653249999999991</v>
      </c>
      <c r="L23" s="3">
        <v>1.6611512377133466</v>
      </c>
    </row>
    <row r="24" spans="1:12" ht="24.95" customHeight="1">
      <c r="A24" s="2" t="s">
        <v>21</v>
      </c>
      <c r="B24" s="3">
        <v>0.57039694059962831</v>
      </c>
      <c r="C24" s="3">
        <v>0.73040812499999996</v>
      </c>
      <c r="D24" s="3">
        <f t="shared" si="0"/>
        <v>1.2805260214617566</v>
      </c>
      <c r="E24" s="3">
        <v>0.87762600000000013</v>
      </c>
      <c r="F24" s="3">
        <v>1.6981402492000361</v>
      </c>
      <c r="G24" s="3">
        <f t="shared" si="1"/>
        <v>1.9349247278453874</v>
      </c>
      <c r="H24" s="3">
        <f t="shared" si="2"/>
        <v>1.4480229405996283</v>
      </c>
      <c r="I24" s="3">
        <f t="shared" si="2"/>
        <v>2.428548374200036</v>
      </c>
      <c r="J24" s="3">
        <f t="shared" si="3"/>
        <v>1.6771477205978316</v>
      </c>
      <c r="K24" s="3">
        <v>5.0301500000000008</v>
      </c>
      <c r="L24" s="3">
        <v>1.9278996546446345</v>
      </c>
    </row>
    <row r="25" spans="1:12" ht="24.95" customHeight="1">
      <c r="A25" s="2" t="s">
        <v>22</v>
      </c>
      <c r="B25" s="3">
        <v>0.3169371196754564</v>
      </c>
      <c r="C25" s="3">
        <v>0.3429625</v>
      </c>
      <c r="D25" s="3">
        <f t="shared" si="0"/>
        <v>1.08211528</v>
      </c>
      <c r="E25" s="3">
        <v>0.59916699999999989</v>
      </c>
      <c r="F25" s="3">
        <v>1.2079283308000148</v>
      </c>
      <c r="G25" s="3">
        <f t="shared" si="1"/>
        <v>2.0160127824129419</v>
      </c>
      <c r="H25" s="3">
        <f t="shared" si="2"/>
        <v>0.91610411967545624</v>
      </c>
      <c r="I25" s="3">
        <f t="shared" si="2"/>
        <v>1.5508908308000149</v>
      </c>
      <c r="J25" s="3">
        <f t="shared" si="3"/>
        <v>1.6929198302802539</v>
      </c>
      <c r="K25" s="3">
        <v>4.9055749999999998</v>
      </c>
      <c r="L25" s="3">
        <v>1.9272708066446347</v>
      </c>
    </row>
    <row r="26" spans="1:12" ht="24.95" customHeight="1">
      <c r="A26" s="2" t="s">
        <v>23</v>
      </c>
      <c r="B26" s="3">
        <v>0.19016227180527384</v>
      </c>
      <c r="C26" s="3">
        <v>0.20613812500000001</v>
      </c>
      <c r="D26" s="3">
        <f t="shared" si="0"/>
        <v>1.0840116866666667</v>
      </c>
      <c r="E26" s="3">
        <v>0.45772400000000002</v>
      </c>
      <c r="F26" s="3">
        <v>0.83248375440002265</v>
      </c>
      <c r="G26" s="3">
        <f t="shared" si="1"/>
        <v>1.8187461317300875</v>
      </c>
      <c r="H26" s="3">
        <f t="shared" si="2"/>
        <v>0.64788627180527381</v>
      </c>
      <c r="I26" s="3">
        <f t="shared" si="2"/>
        <v>1.0386218794000226</v>
      </c>
      <c r="J26" s="3">
        <f t="shared" si="3"/>
        <v>1.6030928954645096</v>
      </c>
      <c r="K26" s="3">
        <v>4.7738750000000003</v>
      </c>
      <c r="L26" s="3">
        <v>1.9413689316628744</v>
      </c>
    </row>
    <row r="27" spans="1:12" ht="24.95" customHeight="1">
      <c r="A27" s="2" t="s">
        <v>24</v>
      </c>
      <c r="B27" s="3">
        <v>6.338742393509128E-2</v>
      </c>
      <c r="C27" s="3">
        <v>6.8705625000000006E-2</v>
      </c>
      <c r="D27" s="3">
        <f t="shared" si="0"/>
        <v>1.08389994</v>
      </c>
      <c r="E27" s="3">
        <v>0.24077500000000002</v>
      </c>
      <c r="F27" s="3">
        <v>0.32038291199999996</v>
      </c>
      <c r="G27" s="3">
        <f t="shared" si="1"/>
        <v>1.3306319676046099</v>
      </c>
      <c r="H27" s="3">
        <f t="shared" si="2"/>
        <v>0.3041624239350913</v>
      </c>
      <c r="I27" s="3">
        <f t="shared" si="2"/>
        <v>0.38908853699999996</v>
      </c>
      <c r="J27" s="3">
        <f t="shared" si="3"/>
        <v>1.2792130335042045</v>
      </c>
      <c r="K27" s="3">
        <v>4.6974250000000017</v>
      </c>
      <c r="L27" s="3">
        <v>1.9401684036628744</v>
      </c>
    </row>
    <row r="28" spans="1:12" ht="24.95" customHeight="1">
      <c r="A28" s="2" t="s">
        <v>25</v>
      </c>
      <c r="B28" s="3">
        <v>3.3493772382471731</v>
      </c>
      <c r="C28" s="3">
        <v>6.4159578524999992</v>
      </c>
      <c r="D28" s="3">
        <f t="shared" si="0"/>
        <v>1.9155674013768771</v>
      </c>
      <c r="E28" s="3">
        <v>2.1782310000000003</v>
      </c>
      <c r="F28" s="3">
        <v>3.9530572248000806</v>
      </c>
      <c r="G28" s="3">
        <f t="shared" si="1"/>
        <v>1.8148016554718394</v>
      </c>
      <c r="H28" s="3">
        <f t="shared" si="2"/>
        <v>5.5276082382471738</v>
      </c>
      <c r="I28" s="3">
        <f t="shared" si="2"/>
        <v>10.36901507730008</v>
      </c>
      <c r="J28" s="3">
        <f t="shared" si="3"/>
        <v>1.8758592560076464</v>
      </c>
      <c r="K28" s="3">
        <v>6.4816250000000002</v>
      </c>
      <c r="L28" s="3">
        <v>2.0268436015484346</v>
      </c>
    </row>
    <row r="29" spans="1:12" ht="24.95" customHeight="1">
      <c r="A29" s="2" t="s">
        <v>26</v>
      </c>
      <c r="B29" s="3">
        <v>2.9839756623510478</v>
      </c>
      <c r="C29" s="3">
        <v>5.7644530000000005</v>
      </c>
      <c r="D29" s="3">
        <f t="shared" si="0"/>
        <v>1.9318029542701562</v>
      </c>
      <c r="E29" s="3">
        <v>0.87425200000000003</v>
      </c>
      <c r="F29" s="3">
        <v>1.839568246400002</v>
      </c>
      <c r="G29" s="3">
        <f t="shared" si="1"/>
        <v>2.104162468487349</v>
      </c>
      <c r="H29" s="3">
        <f t="shared" si="2"/>
        <v>3.8582276623510481</v>
      </c>
      <c r="I29" s="3">
        <f t="shared" si="2"/>
        <v>7.6040212464000021</v>
      </c>
      <c r="J29" s="3">
        <f t="shared" si="3"/>
        <v>1.9708586200344691</v>
      </c>
      <c r="K29" s="3">
        <v>6.5772499999999994</v>
      </c>
      <c r="L29" s="3">
        <v>2.0272151935484342</v>
      </c>
    </row>
    <row r="30" spans="1:12" ht="24.95" customHeight="1">
      <c r="A30" s="2" t="s">
        <v>27</v>
      </c>
      <c r="B30" s="3">
        <v>2.1661707119256262</v>
      </c>
      <c r="C30" s="3">
        <v>4.2828834999999996</v>
      </c>
      <c r="D30" s="3">
        <f t="shared" si="0"/>
        <v>1.9771680396291174</v>
      </c>
      <c r="E30" s="3">
        <v>0.92640400000000023</v>
      </c>
      <c r="F30" s="3">
        <v>2.4009119172000331</v>
      </c>
      <c r="G30" s="3">
        <f t="shared" si="1"/>
        <v>2.5916467515252877</v>
      </c>
      <c r="H30" s="3">
        <f t="shared" si="2"/>
        <v>3.0925747119256264</v>
      </c>
      <c r="I30" s="3">
        <f t="shared" si="2"/>
        <v>6.6837954172000327</v>
      </c>
      <c r="J30" s="3">
        <f t="shared" si="3"/>
        <v>2.1612397564482095</v>
      </c>
      <c r="K30" s="3">
        <v>6.1619500000000009</v>
      </c>
      <c r="L30" s="3">
        <v>2.0292732415484345</v>
      </c>
    </row>
    <row r="31" spans="1:12" ht="24.95" customHeight="1">
      <c r="A31" s="2" t="s">
        <v>28</v>
      </c>
      <c r="B31" s="3">
        <v>1.8393241738306896</v>
      </c>
      <c r="C31" s="3">
        <v>3.6747995000000002</v>
      </c>
      <c r="D31" s="3">
        <f t="shared" si="0"/>
        <v>1.9979074663856762</v>
      </c>
      <c r="E31" s="3">
        <v>1.4818479999999996</v>
      </c>
      <c r="F31" s="3">
        <v>4.6679462740000019</v>
      </c>
      <c r="G31" s="3">
        <f t="shared" si="1"/>
        <v>3.1500844040684357</v>
      </c>
      <c r="H31" s="3">
        <f t="shared" si="2"/>
        <v>3.3211721738306892</v>
      </c>
      <c r="I31" s="3">
        <f t="shared" si="2"/>
        <v>8.3427457740000026</v>
      </c>
      <c r="J31" s="3">
        <f t="shared" si="3"/>
        <v>2.5119883394594855</v>
      </c>
      <c r="K31" s="3">
        <v>5.994625000000001</v>
      </c>
      <c r="L31" s="3">
        <v>2.0301593455484341</v>
      </c>
    </row>
    <row r="32" spans="1:12" ht="24.95" customHeight="1">
      <c r="A32" s="2" t="s">
        <v>29</v>
      </c>
      <c r="B32" s="3">
        <v>1.2998809225041854</v>
      </c>
      <c r="C32" s="3">
        <v>2.7099054249999996</v>
      </c>
      <c r="D32" s="3">
        <f t="shared" si="0"/>
        <v>2.0847335921966148</v>
      </c>
      <c r="E32" s="3">
        <v>1.5328020000000002</v>
      </c>
      <c r="F32" s="3">
        <v>2.9991448576000783</v>
      </c>
      <c r="G32" s="3">
        <f t="shared" si="1"/>
        <v>1.9566420565735678</v>
      </c>
      <c r="H32" s="3">
        <f t="shared" si="2"/>
        <v>2.8326829225041856</v>
      </c>
      <c r="I32" s="3">
        <f t="shared" si="2"/>
        <v>5.709050282600078</v>
      </c>
      <c r="J32" s="3">
        <f t="shared" si="3"/>
        <v>2.0154215769243558</v>
      </c>
      <c r="K32" s="3">
        <v>5.9345999999999997</v>
      </c>
      <c r="L32" s="3">
        <v>2.0312741215484342</v>
      </c>
    </row>
    <row r="33" spans="1:12" ht="24.95" customHeight="1">
      <c r="A33" s="2" t="s">
        <v>30</v>
      </c>
      <c r="B33" s="3">
        <v>1.0390818337789056</v>
      </c>
      <c r="C33" s="3">
        <v>2.1794932500000002</v>
      </c>
      <c r="D33" s="3">
        <f t="shared" si="0"/>
        <v>2.0975183851243711</v>
      </c>
      <c r="E33" s="3">
        <v>1.376363</v>
      </c>
      <c r="F33" s="3">
        <v>3.062628363200063</v>
      </c>
      <c r="G33" s="3">
        <f t="shared" si="1"/>
        <v>2.2251603415669146</v>
      </c>
      <c r="H33" s="3">
        <f t="shared" si="2"/>
        <v>2.4154448337789054</v>
      </c>
      <c r="I33" s="3">
        <f t="shared" si="2"/>
        <v>5.2421216132000632</v>
      </c>
      <c r="J33" s="3">
        <f t="shared" si="3"/>
        <v>2.1702510195601898</v>
      </c>
      <c r="K33" s="3">
        <v>5.7552500000000002</v>
      </c>
      <c r="L33" s="3">
        <v>2.0329891615484339</v>
      </c>
    </row>
    <row r="34" spans="1:12" ht="24.95" customHeight="1">
      <c r="A34" s="2" t="s">
        <v>31</v>
      </c>
      <c r="B34" s="3">
        <v>0.88713548328539804</v>
      </c>
      <c r="C34" s="3">
        <v>1.9185451250000001</v>
      </c>
      <c r="D34" s="3">
        <f t="shared" si="0"/>
        <v>2.1626292276067036</v>
      </c>
      <c r="E34" s="3">
        <v>1.1753019999999998</v>
      </c>
      <c r="F34" s="3">
        <v>1.8149990147999928</v>
      </c>
      <c r="G34" s="3">
        <f t="shared" si="1"/>
        <v>1.5442830989822132</v>
      </c>
      <c r="H34" s="3">
        <f t="shared" si="2"/>
        <v>2.062437483285398</v>
      </c>
      <c r="I34" s="3">
        <f t="shared" si="2"/>
        <v>3.7335441397999931</v>
      </c>
      <c r="J34" s="3">
        <f t="shared" si="3"/>
        <v>1.8102580902731533</v>
      </c>
      <c r="K34" s="3">
        <v>5.8713000000000006</v>
      </c>
      <c r="L34" s="3">
        <v>2.0349614575484343</v>
      </c>
    </row>
    <row r="35" spans="1:12" ht="24.95" customHeight="1">
      <c r="A35" s="2" t="s">
        <v>32</v>
      </c>
      <c r="B35" s="3">
        <v>0.87447597346161843</v>
      </c>
      <c r="C35" s="3">
        <v>1.8694550000000001</v>
      </c>
      <c r="D35" s="3">
        <f t="shared" si="0"/>
        <v>2.1378003018193299</v>
      </c>
      <c r="E35" s="3">
        <v>1.4551450000000001</v>
      </c>
      <c r="F35" s="3">
        <v>0.82495185759993983</v>
      </c>
      <c r="G35" s="3">
        <f t="shared" si="1"/>
        <v>0.56692072446384367</v>
      </c>
      <c r="H35" s="3">
        <f t="shared" si="2"/>
        <v>2.3296209734616187</v>
      </c>
      <c r="I35" s="3">
        <f t="shared" si="2"/>
        <v>2.6944068575999398</v>
      </c>
      <c r="J35" s="3">
        <f t="shared" si="3"/>
        <v>1.1565859374953515</v>
      </c>
      <c r="K35" s="3">
        <v>5.7873000000000001</v>
      </c>
      <c r="L35" s="3">
        <v>2.0335894255484339</v>
      </c>
    </row>
    <row r="36" spans="1:12" ht="24.95" customHeight="1">
      <c r="A36" s="2" t="s">
        <v>33</v>
      </c>
      <c r="B36" s="3">
        <v>0.79089097601652081</v>
      </c>
      <c r="C36" s="3">
        <v>1.83790495</v>
      </c>
      <c r="D36" s="3">
        <f t="shared" si="0"/>
        <v>2.323841092810254</v>
      </c>
      <c r="E36" s="3">
        <v>1.4938410000000002</v>
      </c>
      <c r="F36" s="3">
        <v>1.297941982399845</v>
      </c>
      <c r="G36" s="3">
        <f t="shared" si="1"/>
        <v>0.86886220313931994</v>
      </c>
      <c r="H36" s="3">
        <f t="shared" si="2"/>
        <v>2.2847319760165208</v>
      </c>
      <c r="I36" s="3">
        <f t="shared" si="2"/>
        <v>3.1358469323998452</v>
      </c>
      <c r="J36" s="3">
        <f t="shared" si="3"/>
        <v>1.3725228890380663</v>
      </c>
      <c r="K36" s="3">
        <v>5.0053999999999998</v>
      </c>
      <c r="L36" s="3">
        <v>2.0123516393180347</v>
      </c>
    </row>
    <row r="37" spans="1:12" ht="24.95" customHeight="1">
      <c r="A37" s="2" t="s">
        <v>34</v>
      </c>
      <c r="B37" s="3">
        <v>0.89980135645633408</v>
      </c>
      <c r="C37" s="3">
        <v>2.0833107499999999</v>
      </c>
      <c r="D37" s="3">
        <f t="shared" si="0"/>
        <v>2.3153007439382534</v>
      </c>
      <c r="E37" s="3">
        <v>0.80037799999999981</v>
      </c>
      <c r="F37" s="3">
        <v>1.6061041120000235</v>
      </c>
      <c r="G37" s="3">
        <f t="shared" si="1"/>
        <v>2.0066819827631743</v>
      </c>
      <c r="H37" s="3">
        <f t="shared" si="2"/>
        <v>1.7001793564563339</v>
      </c>
      <c r="I37" s="3">
        <f t="shared" si="2"/>
        <v>3.6894148620000236</v>
      </c>
      <c r="J37" s="3">
        <f t="shared" si="3"/>
        <v>2.1700150916370569</v>
      </c>
      <c r="K37" s="3">
        <v>5.1004000000000005</v>
      </c>
      <c r="L37" s="3">
        <v>2.0123516393180347</v>
      </c>
    </row>
    <row r="38" spans="1:12" ht="24.95" customHeight="1">
      <c r="A38" s="2" t="s">
        <v>35</v>
      </c>
      <c r="B38" s="3">
        <v>0.77325753707942257</v>
      </c>
      <c r="C38" s="3">
        <v>1.75861125</v>
      </c>
      <c r="D38" s="3">
        <f t="shared" si="0"/>
        <v>2.2742891800864142</v>
      </c>
      <c r="E38" s="3">
        <v>0.58635700000000002</v>
      </c>
      <c r="F38" s="3">
        <v>1.2910674512000169</v>
      </c>
      <c r="G38" s="3">
        <f t="shared" si="1"/>
        <v>2.2018453795213784</v>
      </c>
      <c r="H38" s="3">
        <f t="shared" si="2"/>
        <v>1.3596145370794226</v>
      </c>
      <c r="I38" s="3">
        <f t="shared" si="2"/>
        <v>3.0496787012000168</v>
      </c>
      <c r="J38" s="3">
        <f t="shared" si="3"/>
        <v>2.2430465532907644</v>
      </c>
      <c r="K38" s="3">
        <v>5.2134499999999999</v>
      </c>
      <c r="L38" s="3">
        <v>2.0116656233180343</v>
      </c>
    </row>
    <row r="39" spans="1:12" ht="24.95" customHeight="1">
      <c r="A39" s="2" t="s">
        <v>36</v>
      </c>
      <c r="B39" s="3">
        <v>0.75300232136137513</v>
      </c>
      <c r="C39" s="3">
        <v>1.77538405</v>
      </c>
      <c r="D39" s="3">
        <f t="shared" si="0"/>
        <v>2.3577404738809182</v>
      </c>
      <c r="E39" s="3">
        <v>0.80171499999999996</v>
      </c>
      <c r="F39" s="3">
        <v>2.1241588792000554</v>
      </c>
      <c r="G39" s="3">
        <f t="shared" si="1"/>
        <v>2.6495186933013049</v>
      </c>
      <c r="H39" s="3">
        <f t="shared" si="2"/>
        <v>1.554717321361375</v>
      </c>
      <c r="I39" s="3">
        <f t="shared" si="2"/>
        <v>3.8995429292000554</v>
      </c>
      <c r="J39" s="3">
        <f t="shared" si="3"/>
        <v>2.5082006070308998</v>
      </c>
      <c r="K39" s="3">
        <v>5.259925</v>
      </c>
      <c r="L39" s="3">
        <v>2.0100649193180344</v>
      </c>
    </row>
    <row r="40" spans="1:12" ht="24.95" customHeight="1">
      <c r="A40" s="2" t="s">
        <v>37</v>
      </c>
      <c r="B40" s="3">
        <v>0.62855402507013236</v>
      </c>
      <c r="C40" s="3">
        <v>1.5815995500000002</v>
      </c>
      <c r="D40" s="3">
        <f t="shared" si="0"/>
        <v>2.5162507706851924</v>
      </c>
      <c r="E40" s="3">
        <v>0.55923600000000007</v>
      </c>
      <c r="F40" s="3">
        <v>1.3358255848000098</v>
      </c>
      <c r="G40" s="3">
        <f t="shared" si="1"/>
        <v>2.3886616469612285</v>
      </c>
      <c r="H40" s="3">
        <f t="shared" si="2"/>
        <v>1.1877900250701323</v>
      </c>
      <c r="I40" s="3">
        <f t="shared" si="2"/>
        <v>2.91742513480001</v>
      </c>
      <c r="J40" s="3">
        <f t="shared" si="3"/>
        <v>2.4561791842188203</v>
      </c>
      <c r="K40" s="3">
        <v>4.4730500000000006</v>
      </c>
      <c r="L40" s="3">
        <v>1.3853172321812701</v>
      </c>
    </row>
    <row r="41" spans="1:12" ht="24.95" customHeight="1">
      <c r="A41" s="2" t="s">
        <v>38</v>
      </c>
      <c r="B41" s="3">
        <v>0.60323500542257302</v>
      </c>
      <c r="C41" s="3">
        <v>1.53662305</v>
      </c>
      <c r="D41" s="3">
        <f t="shared" si="0"/>
        <v>2.5473041786153936</v>
      </c>
      <c r="E41" s="3">
        <v>0.654559</v>
      </c>
      <c r="F41" s="3">
        <v>1.5463757428000151</v>
      </c>
      <c r="G41" s="3">
        <f t="shared" si="1"/>
        <v>2.3624696059484553</v>
      </c>
      <c r="H41" s="3">
        <f t="shared" si="2"/>
        <v>1.2577940054225731</v>
      </c>
      <c r="I41" s="3">
        <f t="shared" si="2"/>
        <v>3.0829987928000149</v>
      </c>
      <c r="J41" s="3">
        <f t="shared" si="3"/>
        <v>2.45111582620736</v>
      </c>
      <c r="K41" s="3">
        <v>4.6997249999999999</v>
      </c>
      <c r="L41" s="3">
        <v>1.3836593601812703</v>
      </c>
    </row>
    <row r="42" spans="1:12" ht="24.95" customHeight="1">
      <c r="A42" s="2" t="s">
        <v>39</v>
      </c>
      <c r="B42" s="3">
        <v>0.48924798199952058</v>
      </c>
      <c r="C42" s="3">
        <v>1.299406625</v>
      </c>
      <c r="D42" s="3">
        <f t="shared" si="0"/>
        <v>2.6559263866340759</v>
      </c>
      <c r="E42" s="3">
        <v>0.63364999999999994</v>
      </c>
      <c r="F42" s="3">
        <v>1.265485074399999</v>
      </c>
      <c r="G42" s="3">
        <f t="shared" si="1"/>
        <v>1.9971357601199387</v>
      </c>
      <c r="H42" s="3">
        <f t="shared" si="2"/>
        <v>1.1228979819995204</v>
      </c>
      <c r="I42" s="3">
        <f t="shared" si="2"/>
        <v>2.5648916993999991</v>
      </c>
      <c r="J42" s="3">
        <f t="shared" si="3"/>
        <v>2.2841716171158768</v>
      </c>
      <c r="K42" s="3">
        <v>4.6719500000000007</v>
      </c>
      <c r="L42" s="3">
        <v>1.2601692375044651</v>
      </c>
    </row>
    <row r="43" spans="1:12" ht="24.95" customHeight="1">
      <c r="A43" s="2" t="s">
        <v>40</v>
      </c>
      <c r="B43" s="3">
        <v>0.6312142416582387</v>
      </c>
      <c r="C43" s="3">
        <v>1.6703992749999999</v>
      </c>
      <c r="D43" s="3">
        <f t="shared" si="0"/>
        <v>2.6463269754683578</v>
      </c>
      <c r="E43" s="3">
        <v>0.50732700000000008</v>
      </c>
      <c r="F43" s="3">
        <v>0.95774624280001608</v>
      </c>
      <c r="G43" s="3">
        <f t="shared" si="1"/>
        <v>1.8878282504184005</v>
      </c>
      <c r="H43" s="3">
        <f t="shared" si="2"/>
        <v>1.1385412416582388</v>
      </c>
      <c r="I43" s="3">
        <f t="shared" si="2"/>
        <v>2.6281455178000162</v>
      </c>
      <c r="J43" s="3">
        <f t="shared" si="3"/>
        <v>2.3083445918675984</v>
      </c>
      <c r="K43" s="3">
        <v>4.7178249999999995</v>
      </c>
      <c r="L43" s="3">
        <v>1.2511488651890794</v>
      </c>
    </row>
    <row r="44" spans="1:12" ht="24.95" customHeight="1">
      <c r="A44" s="2" t="s">
        <v>41</v>
      </c>
      <c r="B44" s="3">
        <v>0.4944401005523828</v>
      </c>
      <c r="C44" s="3">
        <v>1.4906988750000001</v>
      </c>
      <c r="D44" s="3">
        <f t="shared" si="0"/>
        <v>3.0149230884279175</v>
      </c>
      <c r="E44" s="3">
        <v>0.61112100000000003</v>
      </c>
      <c r="F44" s="3">
        <v>0.89133850399994352</v>
      </c>
      <c r="G44" s="3">
        <f t="shared" si="1"/>
        <v>1.4585303139639179</v>
      </c>
      <c r="H44" s="3">
        <f t="shared" si="2"/>
        <v>1.1055611005523829</v>
      </c>
      <c r="I44" s="3">
        <f t="shared" si="2"/>
        <v>2.3820373789999438</v>
      </c>
      <c r="J44" s="3">
        <f t="shared" si="3"/>
        <v>2.1545958679350981</v>
      </c>
      <c r="K44" s="3">
        <v>4.4924499999999998</v>
      </c>
      <c r="L44" s="3">
        <v>0.68932503689779201</v>
      </c>
    </row>
    <row r="45" spans="1:12" ht="24.95" customHeight="1">
      <c r="A45" s="2" t="s">
        <v>42</v>
      </c>
      <c r="B45" s="3">
        <v>0.57289062165265925</v>
      </c>
      <c r="C45" s="3">
        <v>1.7441841999999999</v>
      </c>
      <c r="D45" s="3">
        <f t="shared" si="0"/>
        <v>3.0445326456356097</v>
      </c>
      <c r="E45" s="3">
        <v>0.63739899999999994</v>
      </c>
      <c r="F45" s="3">
        <v>1.3987028252000238</v>
      </c>
      <c r="G45" s="3">
        <f t="shared" si="1"/>
        <v>2.1943913077993908</v>
      </c>
      <c r="H45" s="3">
        <f t="shared" si="2"/>
        <v>1.2102896216526591</v>
      </c>
      <c r="I45" s="3">
        <f t="shared" si="2"/>
        <v>3.1428870252000234</v>
      </c>
      <c r="J45" s="3">
        <f t="shared" si="3"/>
        <v>2.5968057306055297</v>
      </c>
      <c r="K45" s="3">
        <v>4.6370249999999995</v>
      </c>
      <c r="L45" s="3">
        <v>0.61575281156072392</v>
      </c>
    </row>
    <row r="46" spans="1:12" ht="24.95" customHeight="1">
      <c r="A46" s="2" t="s">
        <v>43</v>
      </c>
      <c r="B46" s="3">
        <v>0.68172396633000676</v>
      </c>
      <c r="C46" s="3">
        <v>2.1104147499999999</v>
      </c>
      <c r="D46" s="3">
        <f t="shared" si="0"/>
        <v>3.0957027392790781</v>
      </c>
      <c r="E46" s="3">
        <v>0.35414799999999996</v>
      </c>
      <c r="F46" s="3">
        <v>0.81366062199999933</v>
      </c>
      <c r="G46" s="3">
        <f t="shared" si="1"/>
        <v>2.2975157900086951</v>
      </c>
      <c r="H46" s="3">
        <f t="shared" si="2"/>
        <v>1.0358719663300067</v>
      </c>
      <c r="I46" s="3">
        <f t="shared" si="2"/>
        <v>2.924075371999999</v>
      </c>
      <c r="J46" s="3">
        <f t="shared" si="3"/>
        <v>2.8228154318720611</v>
      </c>
      <c r="K46" s="3">
        <v>4.6337999999999999</v>
      </c>
      <c r="L46" s="3">
        <v>0.48412348653565684</v>
      </c>
    </row>
    <row r="47" spans="1:12" ht="24.95" customHeight="1">
      <c r="A47" s="2" t="s">
        <v>44</v>
      </c>
      <c r="B47" s="3">
        <v>0.57019180910924439</v>
      </c>
      <c r="C47" s="3">
        <v>1.8026633749999998</v>
      </c>
      <c r="D47" s="3">
        <f t="shared" si="0"/>
        <v>3.1615034558565944</v>
      </c>
      <c r="E47" s="3">
        <v>0.35743700000000006</v>
      </c>
      <c r="F47" s="3">
        <v>1.2945641647999917</v>
      </c>
      <c r="G47" s="3">
        <f t="shared" si="1"/>
        <v>3.621796749636975</v>
      </c>
      <c r="H47" s="3">
        <f t="shared" si="2"/>
        <v>0.92762880910924439</v>
      </c>
      <c r="I47" s="3">
        <f t="shared" si="2"/>
        <v>3.0972275397999915</v>
      </c>
      <c r="J47" s="3">
        <f t="shared" si="3"/>
        <v>3.3388651898102482</v>
      </c>
      <c r="K47" s="3">
        <v>4.6639750000000006</v>
      </c>
      <c r="L47" s="3">
        <v>0.48535674332427597</v>
      </c>
    </row>
    <row r="48" spans="1:12" ht="24.95" customHeight="1">
      <c r="A48" s="2" t="s">
        <v>45</v>
      </c>
      <c r="B48" s="3">
        <v>0.57778751500351222</v>
      </c>
      <c r="C48" s="3">
        <v>1.9128209000000003</v>
      </c>
      <c r="D48" s="3">
        <f t="shared" si="0"/>
        <v>3.3105957645837547</v>
      </c>
      <c r="E48" s="3">
        <v>0.42647299999999999</v>
      </c>
      <c r="F48" s="3">
        <v>1.3976885076000376</v>
      </c>
      <c r="G48" s="3">
        <f t="shared" si="1"/>
        <v>3.2773200357350585</v>
      </c>
      <c r="H48" s="3">
        <f t="shared" si="2"/>
        <v>1.0042605150035122</v>
      </c>
      <c r="I48" s="3">
        <f t="shared" si="2"/>
        <v>3.3105094076000379</v>
      </c>
      <c r="J48" s="3">
        <f t="shared" si="3"/>
        <v>3.2964647699889507</v>
      </c>
      <c r="K48" s="3">
        <v>4.6642750000000017</v>
      </c>
      <c r="L48" s="3">
        <v>0.24742089642195</v>
      </c>
    </row>
    <row r="49" spans="1:12" ht="24.95" customHeight="1">
      <c r="A49" s="2" t="s">
        <v>46</v>
      </c>
      <c r="B49" s="3">
        <v>0.67412826043573904</v>
      </c>
      <c r="C49" s="3">
        <v>2.2747362500000001</v>
      </c>
      <c r="D49" s="3">
        <f t="shared" si="0"/>
        <v>3.3743374718183001</v>
      </c>
      <c r="E49" s="3">
        <v>0.63291299999999995</v>
      </c>
      <c r="F49" s="3">
        <v>2.3022895176000144</v>
      </c>
      <c r="G49" s="3">
        <f t="shared" si="1"/>
        <v>3.6376081982831994</v>
      </c>
      <c r="H49" s="3">
        <f t="shared" si="2"/>
        <v>1.3070412604357391</v>
      </c>
      <c r="I49" s="3">
        <f t="shared" si="2"/>
        <v>4.5770257676000146</v>
      </c>
      <c r="J49" s="3">
        <f t="shared" si="3"/>
        <v>3.5018219440709424</v>
      </c>
      <c r="K49" s="3">
        <v>4.6142000000000003</v>
      </c>
      <c r="L49" s="3">
        <v>0.19923763584242399</v>
      </c>
    </row>
    <row r="50" spans="1:12" ht="24.95" customHeight="1">
      <c r="A50" s="2" t="s">
        <v>47</v>
      </c>
      <c r="B50" s="3">
        <v>0.72236286853760334</v>
      </c>
      <c r="C50" s="3">
        <v>2.5645733750000002</v>
      </c>
      <c r="D50" s="3">
        <f t="shared" si="0"/>
        <v>3.5502563693395306</v>
      </c>
      <c r="E50" s="3">
        <v>0.56492600000000004</v>
      </c>
      <c r="F50" s="3">
        <v>2.3822220016000335</v>
      </c>
      <c r="G50" s="3">
        <f t="shared" si="1"/>
        <v>4.2168744253230219</v>
      </c>
      <c r="H50" s="3">
        <f t="shared" si="2"/>
        <v>1.2872888685376034</v>
      </c>
      <c r="I50" s="3">
        <f t="shared" si="2"/>
        <v>4.9467953766000337</v>
      </c>
      <c r="J50" s="3">
        <f t="shared" si="3"/>
        <v>3.8428013303802846</v>
      </c>
      <c r="K50" s="3">
        <v>4.7706000000000017</v>
      </c>
      <c r="L50" s="3">
        <v>0.19918046784242399</v>
      </c>
    </row>
    <row r="51" spans="1:12" ht="24.95" customHeight="1">
      <c r="A51" s="2" t="s">
        <v>48</v>
      </c>
      <c r="B51" s="3">
        <v>0.8035122021812946</v>
      </c>
      <c r="C51" s="3">
        <v>2.8448186500000001</v>
      </c>
      <c r="D51" s="3">
        <f t="shared" si="0"/>
        <v>3.5404797117917699</v>
      </c>
      <c r="E51" s="3">
        <v>0.49876799999999999</v>
      </c>
      <c r="F51" s="3">
        <v>1.7363926888000432</v>
      </c>
      <c r="G51" s="3">
        <f t="shared" si="1"/>
        <v>3.4813634571585248</v>
      </c>
      <c r="H51" s="3">
        <f t="shared" si="2"/>
        <v>1.3022802021812945</v>
      </c>
      <c r="I51" s="3">
        <f t="shared" si="2"/>
        <v>4.5812113388000437</v>
      </c>
      <c r="J51" s="3">
        <f t="shared" si="3"/>
        <v>3.5178384276491359</v>
      </c>
      <c r="K51" s="3">
        <v>4.9384250000000005</v>
      </c>
      <c r="L51" s="3">
        <v>0.199066131842424</v>
      </c>
    </row>
    <row r="52" spans="1:12" ht="24.95" customHeight="1">
      <c r="A52" s="2" t="s">
        <v>49</v>
      </c>
      <c r="B52" s="3">
        <v>0.72995857443187107</v>
      </c>
      <c r="C52" s="3">
        <v>2.6361811500000001</v>
      </c>
      <c r="D52" s="3">
        <f t="shared" si="0"/>
        <v>3.6114119928678798</v>
      </c>
      <c r="E52" s="3">
        <v>0.75653400000000004</v>
      </c>
      <c r="F52" s="3">
        <v>1.0773015868000235</v>
      </c>
      <c r="G52" s="3">
        <f t="shared" si="1"/>
        <v>1.4239962603135132</v>
      </c>
      <c r="H52" s="3">
        <f t="shared" si="2"/>
        <v>1.4864925744318711</v>
      </c>
      <c r="I52" s="3">
        <f t="shared" si="2"/>
        <v>3.7134827368000236</v>
      </c>
      <c r="J52" s="3">
        <f t="shared" si="3"/>
        <v>2.4981508826031611</v>
      </c>
      <c r="K52" s="3">
        <v>4.5127500000000005</v>
      </c>
      <c r="L52" s="3">
        <v>0.22130519016735598</v>
      </c>
    </row>
    <row r="53" spans="1:12" ht="24.95" customHeight="1">
      <c r="A53" s="2" t="s">
        <v>50</v>
      </c>
      <c r="B53" s="3">
        <v>0.72746511227427235</v>
      </c>
      <c r="C53" s="3">
        <v>2.570892975</v>
      </c>
      <c r="D53" s="3">
        <f t="shared" si="0"/>
        <v>3.5340429824361252</v>
      </c>
      <c r="E53" s="3">
        <v>0.7293940000000001</v>
      </c>
      <c r="F53" s="3">
        <v>1.8503292920000152</v>
      </c>
      <c r="G53" s="3">
        <f t="shared" si="1"/>
        <v>2.5368035547317564</v>
      </c>
      <c r="H53" s="3">
        <f t="shared" si="2"/>
        <v>1.4568591122742724</v>
      </c>
      <c r="I53" s="3">
        <f t="shared" si="2"/>
        <v>4.4212222670000152</v>
      </c>
      <c r="J53" s="3">
        <f t="shared" si="3"/>
        <v>3.0347630939399055</v>
      </c>
      <c r="K53" s="3">
        <v>4.5587749999999998</v>
      </c>
      <c r="L53" s="3">
        <v>0.22021899816735599</v>
      </c>
    </row>
    <row r="54" spans="1:12" ht="24.95" customHeight="1">
      <c r="A54" s="2" t="s">
        <v>51</v>
      </c>
      <c r="B54" s="3">
        <v>0.73506081816854019</v>
      </c>
      <c r="C54" s="3">
        <v>2.68348275</v>
      </c>
      <c r="D54" s="3">
        <f t="shared" si="0"/>
        <v>3.6506948590813217</v>
      </c>
      <c r="E54" s="3">
        <v>0.57261299999999993</v>
      </c>
      <c r="F54" s="3">
        <v>0.96712829119999799</v>
      </c>
      <c r="G54" s="3">
        <f t="shared" si="1"/>
        <v>1.6889736893853233</v>
      </c>
      <c r="H54" s="3">
        <f t="shared" si="2"/>
        <v>1.3076738181685401</v>
      </c>
      <c r="I54" s="3">
        <f t="shared" si="2"/>
        <v>3.6506110411999981</v>
      </c>
      <c r="J54" s="3">
        <f t="shared" si="3"/>
        <v>2.7916832091299755</v>
      </c>
      <c r="K54" s="3">
        <v>4.6197500000000007</v>
      </c>
      <c r="L54" s="3">
        <v>0.17937221211452398</v>
      </c>
    </row>
    <row r="55" spans="1:12" ht="24.95" customHeight="1">
      <c r="A55" s="2" t="s">
        <v>52</v>
      </c>
      <c r="B55" s="3">
        <v>0.78566041765650141</v>
      </c>
      <c r="C55" s="3">
        <v>2.901386875</v>
      </c>
      <c r="D55" s="3">
        <f t="shared" si="0"/>
        <v>3.6929273892330863</v>
      </c>
      <c r="E55" s="3">
        <v>0.56188999999999989</v>
      </c>
      <c r="F55" s="3">
        <v>1.094484770799969</v>
      </c>
      <c r="G55" s="3">
        <f t="shared" si="1"/>
        <v>1.9478630529106573</v>
      </c>
      <c r="H55" s="3">
        <f t="shared" si="2"/>
        <v>1.3475504176565014</v>
      </c>
      <c r="I55" s="3">
        <f t="shared" si="2"/>
        <v>3.9958716457999692</v>
      </c>
      <c r="J55" s="3">
        <f t="shared" si="3"/>
        <v>2.9652854493927667</v>
      </c>
      <c r="K55" s="3">
        <v>5.0626999999999986</v>
      </c>
      <c r="L55" s="3">
        <v>0.18008681211452399</v>
      </c>
    </row>
    <row r="56" spans="1:12" ht="24.95" customHeight="1">
      <c r="A56" s="2" t="s">
        <v>53</v>
      </c>
      <c r="B56" s="3">
        <v>1.3213392179277883</v>
      </c>
      <c r="C56" s="3">
        <v>4.4208430085000003</v>
      </c>
      <c r="D56" s="3">
        <f t="shared" si="0"/>
        <v>3.345729051645844</v>
      </c>
      <c r="E56" s="3">
        <v>1.2336719999999999</v>
      </c>
      <c r="F56" s="3">
        <v>0.87015681560000924</v>
      </c>
      <c r="G56" s="3">
        <f t="shared" si="1"/>
        <v>0.70533887094787706</v>
      </c>
      <c r="H56" s="3">
        <f t="shared" si="2"/>
        <v>2.5550112179277882</v>
      </c>
      <c r="I56" s="3">
        <f t="shared" si="2"/>
        <v>5.2909998241000098</v>
      </c>
      <c r="J56" s="3">
        <f t="shared" si="3"/>
        <v>2.0708323262827837</v>
      </c>
      <c r="K56" s="3">
        <v>4.9476000000000004</v>
      </c>
      <c r="L56" s="3">
        <v>0.26945502963615603</v>
      </c>
    </row>
    <row r="57" spans="1:12" ht="24.95" customHeight="1">
      <c r="A57" s="2" t="s">
        <v>54</v>
      </c>
      <c r="B57" s="3">
        <v>1.4859642806459592</v>
      </c>
      <c r="C57" s="3">
        <v>4.8625848935000002</v>
      </c>
      <c r="D57" s="3">
        <f t="shared" si="0"/>
        <v>3.2723430548318428</v>
      </c>
      <c r="E57" s="3">
        <v>1.0260130000000003</v>
      </c>
      <c r="F57" s="3">
        <v>1.5898348919999805</v>
      </c>
      <c r="G57" s="3">
        <f t="shared" si="1"/>
        <v>1.5495270449789429</v>
      </c>
      <c r="H57" s="3">
        <f t="shared" si="2"/>
        <v>2.5119772806459597</v>
      </c>
      <c r="I57" s="3">
        <f t="shared" si="2"/>
        <v>6.4524197854999805</v>
      </c>
      <c r="J57" s="3">
        <f t="shared" si="3"/>
        <v>2.5686616814626317</v>
      </c>
      <c r="K57" s="3">
        <v>5.1708250000000007</v>
      </c>
      <c r="L57" s="3">
        <v>0.30420838009935602</v>
      </c>
    </row>
    <row r="58" spans="1:12" ht="24.95" customHeight="1">
      <c r="A58" s="2" t="s">
        <v>55</v>
      </c>
      <c r="B58" s="3">
        <v>1.4151330649344858</v>
      </c>
      <c r="C58" s="3">
        <v>4.6938826069999999</v>
      </c>
      <c r="D58" s="3">
        <f t="shared" si="0"/>
        <v>3.3169196051661087</v>
      </c>
      <c r="E58" s="3">
        <v>0.54495800000000005</v>
      </c>
      <c r="F58" s="3">
        <v>1.0525176348000147</v>
      </c>
      <c r="G58" s="3">
        <f t="shared" si="1"/>
        <v>1.9313738578019124</v>
      </c>
      <c r="H58" s="3">
        <f t="shared" si="2"/>
        <v>1.9600910649344858</v>
      </c>
      <c r="I58" s="3">
        <f t="shared" si="2"/>
        <v>5.7464002418000142</v>
      </c>
      <c r="J58" s="3">
        <f t="shared" si="3"/>
        <v>2.9317006462615973</v>
      </c>
      <c r="K58" s="3">
        <v>5.2567250000000012</v>
      </c>
      <c r="L58" s="3">
        <v>0.29034328939969201</v>
      </c>
    </row>
    <row r="59" spans="1:12" ht="24.95" customHeight="1">
      <c r="A59" s="2" t="s">
        <v>56</v>
      </c>
      <c r="B59" s="3">
        <v>1.4072214887204606</v>
      </c>
      <c r="C59" s="3">
        <v>4.7108623375000001</v>
      </c>
      <c r="D59" s="3">
        <f t="shared" si="0"/>
        <v>3.3476338836919193</v>
      </c>
      <c r="E59" s="3">
        <v>0.76541700000000013</v>
      </c>
      <c r="F59" s="3">
        <v>1.2611674268000255</v>
      </c>
      <c r="G59" s="3">
        <f t="shared" si="1"/>
        <v>1.647686720833252</v>
      </c>
      <c r="H59" s="3">
        <f t="shared" si="2"/>
        <v>2.1726384887204606</v>
      </c>
      <c r="I59" s="3">
        <f t="shared" si="2"/>
        <v>5.9720297643000251</v>
      </c>
      <c r="J59" s="3">
        <f t="shared" si="3"/>
        <v>2.7487452677031201</v>
      </c>
      <c r="K59" s="3">
        <v>5.3125749999999998</v>
      </c>
      <c r="L59" s="3">
        <v>0.262132450546956</v>
      </c>
    </row>
    <row r="60" spans="1:12" ht="24.95" customHeight="1">
      <c r="A60" s="2" t="s">
        <v>57</v>
      </c>
      <c r="B60" s="3">
        <v>1.3694961494455973</v>
      </c>
      <c r="C60" s="3">
        <v>5.1031367789999997</v>
      </c>
      <c r="D60" s="3">
        <f t="shared" si="0"/>
        <v>3.7262877891740431</v>
      </c>
      <c r="E60" s="3">
        <v>1.0870039999999999</v>
      </c>
      <c r="F60" s="3">
        <v>2.392498881600035</v>
      </c>
      <c r="G60" s="3">
        <f t="shared" si="1"/>
        <v>2.2010028312683625</v>
      </c>
      <c r="H60" s="3">
        <f t="shared" si="2"/>
        <v>2.4565001494455974</v>
      </c>
      <c r="I60" s="3">
        <f t="shared" si="2"/>
        <v>7.4956356606000352</v>
      </c>
      <c r="J60" s="3">
        <f t="shared" si="3"/>
        <v>3.0513475288376068</v>
      </c>
      <c r="K60" s="3">
        <v>5.3944250000000009</v>
      </c>
      <c r="L60" s="3">
        <v>0.187859294159676</v>
      </c>
    </row>
    <row r="61" spans="1:12" ht="24.95" customHeight="1">
      <c r="A61" s="2" t="s">
        <v>58</v>
      </c>
      <c r="B61" s="3">
        <v>1.5849907178340914</v>
      </c>
      <c r="C61" s="3">
        <v>6.0225228424999999</v>
      </c>
      <c r="D61" s="3">
        <f t="shared" si="0"/>
        <v>3.7997212063991443</v>
      </c>
      <c r="E61" s="3">
        <v>1.1641920000000001</v>
      </c>
      <c r="F61" s="3">
        <v>3.8235924232000897</v>
      </c>
      <c r="G61" s="3">
        <f t="shared" si="1"/>
        <v>3.2843314704104558</v>
      </c>
      <c r="H61" s="3">
        <f t="shared" si="2"/>
        <v>2.7491827178340915</v>
      </c>
      <c r="I61" s="3">
        <f t="shared" si="2"/>
        <v>9.8461152657000888</v>
      </c>
      <c r="J61" s="3">
        <f t="shared" si="3"/>
        <v>3.5814699408037982</v>
      </c>
      <c r="K61" s="3">
        <v>5.2695499999999997</v>
      </c>
      <c r="L61" s="3">
        <v>0.15829530160974001</v>
      </c>
    </row>
    <row r="62" spans="1:12" ht="24.95" customHeight="1">
      <c r="A62" s="2" t="s">
        <v>59</v>
      </c>
      <c r="B62" s="3">
        <v>1.6598296827062884</v>
      </c>
      <c r="C62" s="3">
        <v>6.2241194499999999</v>
      </c>
      <c r="D62" s="3">
        <f t="shared" si="0"/>
        <v>3.7498542861649593</v>
      </c>
      <c r="E62" s="3">
        <v>1.018869</v>
      </c>
      <c r="F62" s="3">
        <v>2.2895365691999534</v>
      </c>
      <c r="G62" s="3">
        <f t="shared" si="1"/>
        <v>2.2471353718681728</v>
      </c>
      <c r="H62" s="3">
        <f t="shared" si="2"/>
        <v>2.6786986827062886</v>
      </c>
      <c r="I62" s="3">
        <f t="shared" si="2"/>
        <v>8.5136560191999529</v>
      </c>
      <c r="J62" s="3">
        <f t="shared" si="3"/>
        <v>3.1782805860786882</v>
      </c>
      <c r="K62" s="3">
        <v>5.3641749999999986</v>
      </c>
      <c r="L62" s="3">
        <v>0.14488319259150001</v>
      </c>
    </row>
    <row r="63" spans="1:12" ht="24.95" customHeight="1">
      <c r="A63" s="2" t="s">
        <v>60</v>
      </c>
      <c r="B63" s="3">
        <v>1.706066660102207</v>
      </c>
      <c r="C63" s="3">
        <v>6.4584215339999993</v>
      </c>
      <c r="D63" s="3">
        <f t="shared" si="0"/>
        <v>3.7855622438651304</v>
      </c>
      <c r="E63" s="3">
        <v>1.0318209999999999</v>
      </c>
      <c r="F63" s="3">
        <v>2.435565277999963</v>
      </c>
      <c r="G63" s="3">
        <f t="shared" si="1"/>
        <v>2.3604532937398672</v>
      </c>
      <c r="H63" s="3">
        <f t="shared" si="2"/>
        <v>2.7378876601022069</v>
      </c>
      <c r="I63" s="3">
        <f t="shared" si="2"/>
        <v>8.8939868119999623</v>
      </c>
      <c r="J63" s="3">
        <f t="shared" si="3"/>
        <v>3.2484849329676093</v>
      </c>
      <c r="K63" s="3">
        <v>5.239325</v>
      </c>
      <c r="L63" s="3">
        <v>0.14662681659149998</v>
      </c>
    </row>
    <row r="64" spans="1:12" ht="24.95" customHeight="1">
      <c r="A64" s="2" t="s">
        <v>61</v>
      </c>
      <c r="B64" s="3">
        <v>1.4016086469992362</v>
      </c>
      <c r="C64" s="3">
        <v>4.6618099630000005</v>
      </c>
      <c r="D64" s="3">
        <f t="shared" si="0"/>
        <v>3.3260425247665735</v>
      </c>
      <c r="E64" s="3">
        <v>1.5636340000000002</v>
      </c>
      <c r="F64" s="3">
        <v>1.2724391732000333</v>
      </c>
      <c r="G64" s="3">
        <f t="shared" si="1"/>
        <v>0.8137704687925903</v>
      </c>
      <c r="H64" s="3">
        <f t="shared" si="2"/>
        <v>2.9652426469992363</v>
      </c>
      <c r="I64" s="3">
        <f t="shared" si="2"/>
        <v>5.9342491362000338</v>
      </c>
      <c r="J64" s="3">
        <f t="shared" si="3"/>
        <v>2.0012693201365392</v>
      </c>
      <c r="K64" s="3">
        <v>5.16045</v>
      </c>
      <c r="L64" s="3">
        <v>0.17728067510012399</v>
      </c>
    </row>
    <row r="65" spans="1:12" ht="24.95" customHeight="1">
      <c r="A65" s="2" t="s">
        <v>62</v>
      </c>
      <c r="B65" s="3">
        <v>1.3050242170714534</v>
      </c>
      <c r="C65" s="3">
        <v>4.342554625</v>
      </c>
      <c r="D65" s="3">
        <f t="shared" si="0"/>
        <v>3.3275663150105621</v>
      </c>
      <c r="E65" s="3">
        <v>0.90207199999999998</v>
      </c>
      <c r="F65" s="3">
        <v>2.3043857852000138</v>
      </c>
      <c r="G65" s="3">
        <f t="shared" si="1"/>
        <v>2.5545475141673988</v>
      </c>
      <c r="H65" s="3">
        <f t="shared" si="2"/>
        <v>2.2070962170714532</v>
      </c>
      <c r="I65" s="3">
        <f t="shared" si="2"/>
        <v>6.6469404102000134</v>
      </c>
      <c r="J65" s="3">
        <f t="shared" si="3"/>
        <v>3.011622401772629</v>
      </c>
      <c r="K65" s="3">
        <v>5.5109750000000011</v>
      </c>
      <c r="L65" s="3">
        <v>0.176651827100124</v>
      </c>
    </row>
    <row r="66" spans="1:12" ht="24.95" customHeight="1">
      <c r="A66" s="2" t="s">
        <v>63</v>
      </c>
      <c r="B66" s="3">
        <v>1.4241134842311751</v>
      </c>
      <c r="C66" s="3">
        <v>4.7277718999999996</v>
      </c>
      <c r="D66" s="3">
        <f t="shared" si="0"/>
        <v>3.319799968436044</v>
      </c>
      <c r="E66" s="3">
        <v>1.1440939999999999</v>
      </c>
      <c r="F66" s="3">
        <v>2.3798785576000543</v>
      </c>
      <c r="G66" s="3">
        <f t="shared" si="1"/>
        <v>2.0801425036754448</v>
      </c>
      <c r="H66" s="3">
        <f t="shared" si="2"/>
        <v>2.5682074842311753</v>
      </c>
      <c r="I66" s="3">
        <f t="shared" si="2"/>
        <v>7.1076504576000534</v>
      </c>
      <c r="J66" s="3">
        <f t="shared" si="3"/>
        <v>2.7675530506164758</v>
      </c>
      <c r="K66" s="3">
        <v>5.3233499999999987</v>
      </c>
      <c r="L66" s="3">
        <v>0.192542165145276</v>
      </c>
    </row>
    <row r="67" spans="1:12" ht="24.95" customHeight="1">
      <c r="A67" s="2" t="s">
        <v>64</v>
      </c>
      <c r="B67" s="3">
        <v>1.4545322577347235</v>
      </c>
      <c r="C67" s="3">
        <v>4.8231831750000005</v>
      </c>
      <c r="D67" s="3">
        <f t="shared" si="0"/>
        <v>3.3159685179561338</v>
      </c>
      <c r="E67" s="3">
        <v>1.1147640000000001</v>
      </c>
      <c r="F67" s="3">
        <v>2.2642822064000434</v>
      </c>
      <c r="G67" s="3">
        <f t="shared" si="1"/>
        <v>2.0311762905871049</v>
      </c>
      <c r="H67" s="3">
        <f t="shared" si="2"/>
        <v>2.5692962577347238</v>
      </c>
      <c r="I67" s="3">
        <f t="shared" si="2"/>
        <v>7.0874653814000439</v>
      </c>
      <c r="J67" s="3">
        <f t="shared" si="3"/>
        <v>2.7585239966249988</v>
      </c>
      <c r="K67" s="3">
        <v>5.1928499999999991</v>
      </c>
      <c r="L67" s="3">
        <v>0.193371101145276</v>
      </c>
    </row>
    <row r="68" spans="1:12" ht="24.95" customHeight="1">
      <c r="A68" s="2" t="s">
        <v>65</v>
      </c>
      <c r="B68" s="3">
        <v>1.4925776138967866</v>
      </c>
      <c r="C68" s="3">
        <v>4.6016708999999993</v>
      </c>
      <c r="D68" s="3">
        <f t="shared" si="0"/>
        <v>3.0830362569796721</v>
      </c>
      <c r="E68" s="3">
        <v>1.2185769999999998</v>
      </c>
      <c r="F68" s="3">
        <v>2.0318897968000229</v>
      </c>
      <c r="G68" s="3">
        <f t="shared" si="1"/>
        <v>1.6674283174555431</v>
      </c>
      <c r="H68" s="3">
        <f t="shared" si="2"/>
        <v>2.7111546138967864</v>
      </c>
      <c r="I68" s="3">
        <f t="shared" si="2"/>
        <v>6.6335606968000222</v>
      </c>
      <c r="J68" s="3">
        <f t="shared" si="3"/>
        <v>2.4467659139754847</v>
      </c>
      <c r="K68" s="3">
        <v>5.1767999999999983</v>
      </c>
      <c r="L68" s="3">
        <v>0.24528594372495605</v>
      </c>
    </row>
    <row r="69" spans="1:12" ht="24.95" customHeight="1">
      <c r="A69" s="2" t="s">
        <v>66</v>
      </c>
      <c r="B69" s="3">
        <v>1.6749427378938424</v>
      </c>
      <c r="C69" s="3">
        <v>5.1180972000000002</v>
      </c>
      <c r="D69" s="3">
        <f t="shared" ref="D69:D100" si="4">IFERROR(C69/B69,0)</f>
        <v>3.0556848805683674</v>
      </c>
      <c r="E69" s="3">
        <v>1.2345570000000003</v>
      </c>
      <c r="F69" s="3">
        <v>2.9398996464000655</v>
      </c>
      <c r="G69" s="3">
        <f t="shared" ref="G69:G100" si="5">F69/E69</f>
        <v>2.3813397408139636</v>
      </c>
      <c r="H69" s="3">
        <f t="shared" ref="H69:I99" si="6">B69+E69</f>
        <v>2.9094997378938428</v>
      </c>
      <c r="I69" s="3">
        <f t="shared" si="6"/>
        <v>8.0579968464000657</v>
      </c>
      <c r="J69" s="3">
        <f t="shared" ref="J69:J100" si="7">I69/H69</f>
        <v>2.7695471979087265</v>
      </c>
      <c r="K69" s="3">
        <v>5.5043499999999996</v>
      </c>
      <c r="L69" s="3">
        <v>0.24408541572495601</v>
      </c>
    </row>
    <row r="70" spans="1:12" ht="24.95" customHeight="1">
      <c r="A70" s="2" t="s">
        <v>67</v>
      </c>
      <c r="B70" s="3">
        <v>1.7610044032705099</v>
      </c>
      <c r="C70" s="3">
        <v>5.2362933749999998</v>
      </c>
      <c r="D70" s="3">
        <f t="shared" si="4"/>
        <v>2.9734697796753022</v>
      </c>
      <c r="E70" s="3">
        <v>1.6017460000000001</v>
      </c>
      <c r="F70" s="3">
        <v>3.4289963164000357</v>
      </c>
      <c r="G70" s="3">
        <f t="shared" si="5"/>
        <v>2.140786564411608</v>
      </c>
      <c r="H70" s="3">
        <f t="shared" si="6"/>
        <v>3.36275040327051</v>
      </c>
      <c r="I70" s="3">
        <f t="shared" si="6"/>
        <v>8.6652896914000355</v>
      </c>
      <c r="J70" s="3">
        <f t="shared" si="7"/>
        <v>2.5768459303350122</v>
      </c>
      <c r="K70" s="3">
        <v>5.5039499999999997</v>
      </c>
      <c r="L70" s="3">
        <v>0.30197420644767603</v>
      </c>
    </row>
    <row r="71" spans="1:12" ht="24.95" customHeight="1">
      <c r="A71" s="2" t="s">
        <v>68</v>
      </c>
      <c r="B71" s="3">
        <v>1.9053550478697501</v>
      </c>
      <c r="C71" s="3">
        <v>5.5049456499999998</v>
      </c>
      <c r="D71" s="3">
        <f t="shared" si="4"/>
        <v>2.8891967699955505</v>
      </c>
      <c r="E71" s="3">
        <v>1.8233820000000001</v>
      </c>
      <c r="F71" s="3">
        <v>5.3083233800001004</v>
      </c>
      <c r="G71" s="3">
        <f t="shared" si="5"/>
        <v>2.9112513889026546</v>
      </c>
      <c r="H71" s="3">
        <f t="shared" si="6"/>
        <v>3.7287370478697501</v>
      </c>
      <c r="I71" s="3">
        <f t="shared" si="6"/>
        <v>10.8132690300001</v>
      </c>
      <c r="J71" s="3">
        <f t="shared" si="7"/>
        <v>2.8999816536212406</v>
      </c>
      <c r="K71" s="3">
        <v>5.5708000000000011</v>
      </c>
      <c r="L71" s="3">
        <v>0.31349731684350007</v>
      </c>
    </row>
    <row r="72" spans="1:12" ht="24.95" customHeight="1">
      <c r="A72" s="2" t="s">
        <v>69</v>
      </c>
      <c r="B72" s="3">
        <v>3.3100741339996826</v>
      </c>
      <c r="C72" s="3">
        <v>9.8650976500000009</v>
      </c>
      <c r="D72" s="3">
        <f t="shared" si="4"/>
        <v>2.980325288992741</v>
      </c>
      <c r="E72" s="3">
        <v>1.256699</v>
      </c>
      <c r="F72" s="3">
        <v>0.57038364000001407</v>
      </c>
      <c r="G72" s="3">
        <f t="shared" si="5"/>
        <v>0.45387450773814103</v>
      </c>
      <c r="H72" s="3">
        <f t="shared" si="6"/>
        <v>4.5667731339996829</v>
      </c>
      <c r="I72" s="3">
        <f t="shared" si="6"/>
        <v>10.435481290000014</v>
      </c>
      <c r="J72" s="3">
        <f t="shared" si="7"/>
        <v>2.2850886137320301</v>
      </c>
      <c r="K72" s="3">
        <v>5.2541000000000002</v>
      </c>
      <c r="L72" s="3">
        <v>0.39592781699775598</v>
      </c>
    </row>
    <row r="73" spans="1:12" ht="24.95" customHeight="1">
      <c r="A73" s="2" t="s">
        <v>70</v>
      </c>
      <c r="B73" s="3">
        <v>3.8024734229995909</v>
      </c>
      <c r="C73" s="3">
        <v>11.146557834999999</v>
      </c>
      <c r="D73" s="3">
        <f t="shared" si="4"/>
        <v>2.9313966450308571</v>
      </c>
      <c r="E73" s="3">
        <v>1.143829</v>
      </c>
      <c r="F73" s="3">
        <v>1.2874079832000114</v>
      </c>
      <c r="G73" s="3">
        <f t="shared" si="5"/>
        <v>1.1255248670911573</v>
      </c>
      <c r="H73" s="3">
        <f t="shared" si="6"/>
        <v>4.9463024229995911</v>
      </c>
      <c r="I73" s="3">
        <f t="shared" si="6"/>
        <v>12.433965818200011</v>
      </c>
      <c r="J73" s="3">
        <f t="shared" si="7"/>
        <v>2.513790050601004</v>
      </c>
      <c r="K73" s="3">
        <v>5.2063749999999986</v>
      </c>
      <c r="L73" s="3">
        <v>0.42136651904674804</v>
      </c>
    </row>
    <row r="74" spans="1:12" ht="24.95" customHeight="1">
      <c r="A74" s="2" t="s">
        <v>71</v>
      </c>
      <c r="B74" s="3">
        <v>4.533423460182223</v>
      </c>
      <c r="C74" s="3">
        <v>12.859282912499999</v>
      </c>
      <c r="D74" s="3">
        <f t="shared" si="4"/>
        <v>2.8365501315827033</v>
      </c>
      <c r="E74" s="3">
        <v>1.4305309999999998</v>
      </c>
      <c r="F74" s="3">
        <v>1.4717843735999734</v>
      </c>
      <c r="G74" s="3">
        <f t="shared" si="5"/>
        <v>1.02883780470327</v>
      </c>
      <c r="H74" s="3">
        <f t="shared" si="6"/>
        <v>5.9639544601822223</v>
      </c>
      <c r="I74" s="3">
        <f t="shared" si="6"/>
        <v>14.331067286099973</v>
      </c>
      <c r="J74" s="3">
        <f t="shared" si="7"/>
        <v>2.4029471354585263</v>
      </c>
      <c r="K74" s="3">
        <v>5.2584500000000007</v>
      </c>
      <c r="L74" s="3">
        <v>0.62687614876227604</v>
      </c>
    </row>
    <row r="75" spans="1:12" ht="24.95" customHeight="1">
      <c r="A75" s="2" t="s">
        <v>72</v>
      </c>
      <c r="B75" s="3">
        <v>5.033002248919562</v>
      </c>
      <c r="C75" s="3">
        <v>13.717096374999999</v>
      </c>
      <c r="D75" s="3">
        <f t="shared" si="4"/>
        <v>2.7254302097609151</v>
      </c>
      <c r="E75" s="3">
        <v>1.1774070000000001</v>
      </c>
      <c r="F75" s="3">
        <v>0.99602679959993778</v>
      </c>
      <c r="G75" s="3">
        <f t="shared" si="5"/>
        <v>0.84594944619824552</v>
      </c>
      <c r="H75" s="3">
        <f t="shared" si="6"/>
        <v>6.2104092489195626</v>
      </c>
      <c r="I75" s="3">
        <f t="shared" si="6"/>
        <v>14.713123174599936</v>
      </c>
      <c r="J75" s="3">
        <f t="shared" si="7"/>
        <v>2.3691068631523127</v>
      </c>
      <c r="K75" s="3">
        <v>5.7047749999999997</v>
      </c>
      <c r="L75" s="3">
        <v>0.64934271649017594</v>
      </c>
    </row>
    <row r="76" spans="1:12" ht="24.95" customHeight="1">
      <c r="A76" s="2" t="s">
        <v>73</v>
      </c>
      <c r="B76" s="3">
        <v>5.8554450597481313</v>
      </c>
      <c r="C76" s="3">
        <v>14.187890874999999</v>
      </c>
      <c r="D76" s="3">
        <f t="shared" si="4"/>
        <v>2.4230251894140875</v>
      </c>
      <c r="E76" s="3">
        <v>0.98341100000000004</v>
      </c>
      <c r="F76" s="3">
        <v>0.42156538719998327</v>
      </c>
      <c r="G76" s="3">
        <f t="shared" si="5"/>
        <v>0.42867670506022737</v>
      </c>
      <c r="H76" s="3">
        <f t="shared" si="6"/>
        <v>6.8388560597481316</v>
      </c>
      <c r="I76" s="3">
        <f t="shared" si="6"/>
        <v>14.609456262199982</v>
      </c>
      <c r="J76" s="3">
        <f t="shared" si="7"/>
        <v>2.1362426895029625</v>
      </c>
      <c r="K76" s="3">
        <v>6.0501750000000003</v>
      </c>
      <c r="L76" s="3">
        <v>0.93906358734615614</v>
      </c>
    </row>
    <row r="77" spans="1:12" ht="24.95" customHeight="1">
      <c r="A77" s="2" t="s">
        <v>74</v>
      </c>
      <c r="B77" s="3">
        <v>7.0425767027593897</v>
      </c>
      <c r="C77" s="3">
        <v>15.996343982000001</v>
      </c>
      <c r="D77" s="3">
        <f t="shared" si="4"/>
        <v>2.2713766079015354</v>
      </c>
      <c r="E77" s="3">
        <v>1.1788079999999999</v>
      </c>
      <c r="F77" s="3">
        <v>2.1447431703999951</v>
      </c>
      <c r="G77" s="3">
        <f t="shared" si="5"/>
        <v>1.8194168773880015</v>
      </c>
      <c r="H77" s="3">
        <f t="shared" si="6"/>
        <v>8.2213847027593889</v>
      </c>
      <c r="I77" s="3">
        <f t="shared" si="6"/>
        <v>18.141087152399997</v>
      </c>
      <c r="J77" s="3">
        <f t="shared" si="7"/>
        <v>2.206573200048795</v>
      </c>
      <c r="K77" s="3">
        <v>6.4810750000000006</v>
      </c>
      <c r="L77" s="3">
        <v>0.95407372625020825</v>
      </c>
    </row>
    <row r="78" spans="1:12" ht="24.95" customHeight="1">
      <c r="A78" s="2" t="s">
        <v>75</v>
      </c>
      <c r="B78" s="3">
        <v>7.5377347384116993</v>
      </c>
      <c r="C78" s="3">
        <v>17.398440306250002</v>
      </c>
      <c r="D78" s="3">
        <f t="shared" si="4"/>
        <v>2.3081789038806217</v>
      </c>
      <c r="E78" s="3">
        <v>0.83091999999999999</v>
      </c>
      <c r="F78" s="3">
        <v>1.1057981460000006</v>
      </c>
      <c r="G78" s="3">
        <f t="shared" si="5"/>
        <v>1.330811806190729</v>
      </c>
      <c r="H78" s="3">
        <f t="shared" si="6"/>
        <v>8.3686547384116992</v>
      </c>
      <c r="I78" s="3">
        <f t="shared" si="6"/>
        <v>18.504238452250004</v>
      </c>
      <c r="J78" s="3">
        <f t="shared" si="7"/>
        <v>2.2111365602545998</v>
      </c>
      <c r="K78" s="3">
        <v>6.5316999999999998</v>
      </c>
      <c r="L78" s="3">
        <v>0.11664220059149999</v>
      </c>
    </row>
    <row r="79" spans="1:12" ht="24.95" customHeight="1">
      <c r="A79" s="2" t="s">
        <v>76</v>
      </c>
      <c r="B79" s="3">
        <v>8.2362562723299693</v>
      </c>
      <c r="C79" s="3">
        <v>18.430616225000001</v>
      </c>
      <c r="D79" s="3">
        <f t="shared" si="4"/>
        <v>2.2377419564904009</v>
      </c>
      <c r="E79" s="3">
        <v>0.90423500000000012</v>
      </c>
      <c r="F79" s="3">
        <v>2.0089547795999905</v>
      </c>
      <c r="G79" s="3">
        <f t="shared" si="5"/>
        <v>2.2217175619169689</v>
      </c>
      <c r="H79" s="3">
        <f t="shared" si="6"/>
        <v>9.1404912723299692</v>
      </c>
      <c r="I79" s="3">
        <f t="shared" si="6"/>
        <v>20.439571004599991</v>
      </c>
      <c r="J79" s="3">
        <f t="shared" si="7"/>
        <v>2.2361567223935235</v>
      </c>
      <c r="K79" s="3">
        <v>6.5014499999999993</v>
      </c>
      <c r="L79" s="3">
        <v>0.11404105659149999</v>
      </c>
    </row>
    <row r="80" spans="1:12" ht="24.95" customHeight="1">
      <c r="A80" s="2" t="s">
        <v>77</v>
      </c>
      <c r="B80" s="3">
        <v>8.9791932748296261</v>
      </c>
      <c r="C80" s="3">
        <v>25.867681470000004</v>
      </c>
      <c r="D80" s="3">
        <f t="shared" si="4"/>
        <v>2.8808469400599717</v>
      </c>
      <c r="E80" s="3">
        <v>1.5104710000000001</v>
      </c>
      <c r="F80" s="3">
        <v>5.4021712244000613</v>
      </c>
      <c r="G80" s="3">
        <f t="shared" si="5"/>
        <v>3.5764812594217705</v>
      </c>
      <c r="H80" s="3">
        <f t="shared" si="6"/>
        <v>10.489664274829627</v>
      </c>
      <c r="I80" s="3">
        <f t="shared" si="6"/>
        <v>31.269852694400065</v>
      </c>
      <c r="J80" s="3">
        <f t="shared" si="7"/>
        <v>2.9810155859261709</v>
      </c>
      <c r="K80" s="3">
        <v>6.0742750000000001</v>
      </c>
      <c r="L80" s="3">
        <v>0.1149843285915</v>
      </c>
    </row>
    <row r="81" spans="1:12" ht="24.95" customHeight="1">
      <c r="A81" s="2" t="s">
        <v>78</v>
      </c>
      <c r="B81" s="3">
        <v>8.6563146779530058</v>
      </c>
      <c r="C81" s="3">
        <v>26.241082575</v>
      </c>
      <c r="D81" s="3">
        <f t="shared" si="4"/>
        <v>3.0314381525239718</v>
      </c>
      <c r="E81" s="3">
        <v>1.441589</v>
      </c>
      <c r="F81" s="3">
        <v>6.0402250156000958</v>
      </c>
      <c r="G81" s="3">
        <f t="shared" si="5"/>
        <v>4.1899771818459319</v>
      </c>
      <c r="H81" s="3">
        <f t="shared" si="6"/>
        <v>10.097903677953006</v>
      </c>
      <c r="I81" s="3">
        <f t="shared" si="6"/>
        <v>32.281307590600093</v>
      </c>
      <c r="J81" s="3">
        <f t="shared" si="7"/>
        <v>3.1968325922023442</v>
      </c>
      <c r="K81" s="3">
        <v>5.4865250000000003</v>
      </c>
      <c r="L81" s="3">
        <v>0.11629919259150001</v>
      </c>
    </row>
    <row r="82" spans="1:12" ht="24.95" customHeight="1">
      <c r="A82" s="2" t="s">
        <v>79</v>
      </c>
      <c r="B82" s="3">
        <v>7.5969326224531519</v>
      </c>
      <c r="C82" s="3">
        <v>27.00824235</v>
      </c>
      <c r="D82" s="3">
        <f t="shared" si="4"/>
        <v>3.5551509658221341</v>
      </c>
      <c r="E82" s="3">
        <v>1.088517</v>
      </c>
      <c r="F82" s="3">
        <v>3.7595068464000319</v>
      </c>
      <c r="G82" s="3">
        <f t="shared" si="5"/>
        <v>3.4537879026235072</v>
      </c>
      <c r="H82" s="3">
        <f t="shared" si="6"/>
        <v>8.6854496224531523</v>
      </c>
      <c r="I82" s="3">
        <f t="shared" si="6"/>
        <v>30.767749196400032</v>
      </c>
      <c r="J82" s="3">
        <f t="shared" si="7"/>
        <v>3.5424474879067769</v>
      </c>
      <c r="K82" s="3">
        <v>4.7591000000000019</v>
      </c>
      <c r="L82" s="3">
        <v>0.11812856859149999</v>
      </c>
    </row>
    <row r="83" spans="1:12" ht="24.95" customHeight="1">
      <c r="A83" s="2" t="s">
        <v>80</v>
      </c>
      <c r="B83" s="3">
        <v>5.5922097229581915</v>
      </c>
      <c r="C83" s="3">
        <v>21.252366898750001</v>
      </c>
      <c r="D83" s="3">
        <f t="shared" si="4"/>
        <v>3.800352267101283</v>
      </c>
      <c r="E83" s="3">
        <v>0.41762199999999999</v>
      </c>
      <c r="F83" s="3">
        <v>1.3857445300000104</v>
      </c>
      <c r="G83" s="3">
        <f t="shared" si="5"/>
        <v>3.3181789513004833</v>
      </c>
      <c r="H83" s="3">
        <f t="shared" si="6"/>
        <v>6.0098317229581912</v>
      </c>
      <c r="I83" s="3">
        <f t="shared" si="6"/>
        <v>22.638111428750012</v>
      </c>
      <c r="J83" s="3">
        <f t="shared" si="7"/>
        <v>3.7668461401789401</v>
      </c>
      <c r="K83" s="3">
        <v>4.6278500000000005</v>
      </c>
      <c r="L83" s="3">
        <v>0.1210441365915</v>
      </c>
    </row>
    <row r="84" spans="1:12" ht="24.95" customHeight="1">
      <c r="A84" s="2" t="s">
        <v>81</v>
      </c>
      <c r="B84" s="3">
        <v>2.1806731332199356</v>
      </c>
      <c r="C84" s="3">
        <v>8.4178705999999988</v>
      </c>
      <c r="D84" s="3">
        <f t="shared" si="4"/>
        <v>3.8602165871463505</v>
      </c>
      <c r="E84" s="3">
        <v>0.61473999999999995</v>
      </c>
      <c r="F84" s="3">
        <v>1.6365071292000468</v>
      </c>
      <c r="G84" s="3">
        <f t="shared" si="5"/>
        <v>2.6621126479488026</v>
      </c>
      <c r="H84" s="3">
        <f t="shared" si="6"/>
        <v>2.7954131332199355</v>
      </c>
      <c r="I84" s="3">
        <f t="shared" si="6"/>
        <v>10.054377729200045</v>
      </c>
      <c r="J84" s="3">
        <f t="shared" si="7"/>
        <v>3.5967412507713199</v>
      </c>
      <c r="K84" s="3">
        <v>4.5282249999999999</v>
      </c>
      <c r="L84" s="3">
        <v>0.11961493659149999</v>
      </c>
    </row>
    <row r="85" spans="1:12" ht="24.95" customHeight="1">
      <c r="A85" s="2" t="s">
        <v>82</v>
      </c>
      <c r="B85" s="3">
        <v>1.2616150119404201</v>
      </c>
      <c r="C85" s="3">
        <v>4.800053975</v>
      </c>
      <c r="D85" s="3">
        <f t="shared" si="4"/>
        <v>3.8046899645061316</v>
      </c>
      <c r="E85" s="3">
        <v>0.55602899999999988</v>
      </c>
      <c r="F85" s="3">
        <v>1.4551565780000231</v>
      </c>
      <c r="G85" s="3">
        <f t="shared" si="5"/>
        <v>2.6170515890358659</v>
      </c>
      <c r="H85" s="3">
        <f t="shared" si="6"/>
        <v>1.81764401194042</v>
      </c>
      <c r="I85" s="3">
        <f t="shared" si="6"/>
        <v>6.2552105530000226</v>
      </c>
      <c r="J85" s="3">
        <f t="shared" si="7"/>
        <v>3.4413837428607885</v>
      </c>
      <c r="K85" s="3">
        <v>4.5185500000000012</v>
      </c>
      <c r="L85" s="3">
        <v>0.1203009525915</v>
      </c>
    </row>
    <row r="86" spans="1:12" ht="24.95" customHeight="1">
      <c r="A86" s="2" t="s">
        <v>83</v>
      </c>
      <c r="B86" s="3">
        <v>1.1096494590460286</v>
      </c>
      <c r="C86" s="3">
        <v>4.1974654249999999</v>
      </c>
      <c r="D86" s="3">
        <f t="shared" si="4"/>
        <v>3.7826949680204258</v>
      </c>
      <c r="E86" s="3">
        <v>0.90072800000000008</v>
      </c>
      <c r="F86" s="3">
        <v>2.5361321072000274</v>
      </c>
      <c r="G86" s="3">
        <f t="shared" si="5"/>
        <v>2.8156470179677187</v>
      </c>
      <c r="H86" s="3">
        <f t="shared" si="6"/>
        <v>2.0103774590460288</v>
      </c>
      <c r="I86" s="3">
        <f t="shared" si="6"/>
        <v>6.7335975322000277</v>
      </c>
      <c r="J86" s="3">
        <f t="shared" si="7"/>
        <v>3.3494195340785793</v>
      </c>
      <c r="K86" s="3">
        <v>4.4641500000000001</v>
      </c>
      <c r="L86" s="3">
        <v>0.11992936059149999</v>
      </c>
    </row>
    <row r="87" spans="1:12" ht="24.95" customHeight="1">
      <c r="A87" s="2" t="s">
        <v>84</v>
      </c>
      <c r="B87" s="3">
        <v>1.2514874040813964</v>
      </c>
      <c r="C87" s="3">
        <v>4.8162868999999997</v>
      </c>
      <c r="D87" s="3">
        <f t="shared" si="4"/>
        <v>3.8484501596204237</v>
      </c>
      <c r="E87" s="3">
        <v>1.0458299999999998</v>
      </c>
      <c r="F87" s="3">
        <v>2.868119914400058</v>
      </c>
      <c r="G87" s="3">
        <f t="shared" si="5"/>
        <v>2.7424341569854169</v>
      </c>
      <c r="H87" s="3">
        <f t="shared" si="6"/>
        <v>2.2973174040813964</v>
      </c>
      <c r="I87" s="3">
        <f t="shared" si="6"/>
        <v>7.6844068144000577</v>
      </c>
      <c r="J87" s="3">
        <f t="shared" si="7"/>
        <v>3.344947807711725</v>
      </c>
      <c r="K87" s="3">
        <v>4.8081500000000004</v>
      </c>
      <c r="L87" s="3">
        <v>0.12067254459149999</v>
      </c>
    </row>
    <row r="88" spans="1:12" ht="24.95" customHeight="1">
      <c r="A88" s="2" t="s">
        <v>85</v>
      </c>
      <c r="B88" s="3">
        <v>1.6796294143209947</v>
      </c>
      <c r="C88" s="3">
        <v>6.4253686249999991</v>
      </c>
      <c r="D88" s="3">
        <f t="shared" si="4"/>
        <v>3.8254680289684688</v>
      </c>
      <c r="E88" s="3">
        <v>1.5064900000000001</v>
      </c>
      <c r="F88" s="3">
        <v>4.8601107824000751</v>
      </c>
      <c r="G88" s="3">
        <f t="shared" si="5"/>
        <v>3.2261155284137795</v>
      </c>
      <c r="H88" s="3">
        <f t="shared" si="6"/>
        <v>3.186119414320995</v>
      </c>
      <c r="I88" s="3">
        <f t="shared" si="6"/>
        <v>11.285479407400075</v>
      </c>
      <c r="J88" s="3">
        <f t="shared" si="7"/>
        <v>3.5420767208768171</v>
      </c>
      <c r="K88" s="3">
        <v>5.0793249999999999</v>
      </c>
      <c r="L88" s="3">
        <v>0.12201599259149999</v>
      </c>
    </row>
    <row r="89" spans="1:12" ht="24.95" customHeight="1">
      <c r="A89" s="2" t="s">
        <v>86</v>
      </c>
      <c r="B89" s="3">
        <v>2.284927526331042</v>
      </c>
      <c r="C89" s="3">
        <v>9.0210762749999986</v>
      </c>
      <c r="D89" s="3">
        <f t="shared" si="4"/>
        <v>3.9480798279345595</v>
      </c>
      <c r="E89" s="3">
        <v>1.657986</v>
      </c>
      <c r="F89" s="3">
        <v>4.0751126920000367</v>
      </c>
      <c r="G89" s="3">
        <f t="shared" si="5"/>
        <v>2.4578691810425641</v>
      </c>
      <c r="H89" s="3">
        <f t="shared" si="6"/>
        <v>3.9429135263310418</v>
      </c>
      <c r="I89" s="3">
        <f t="shared" si="6"/>
        <v>13.096188967000035</v>
      </c>
      <c r="J89" s="3">
        <f t="shared" si="7"/>
        <v>3.3214497045250435</v>
      </c>
      <c r="K89" s="3">
        <v>5.6602999999999994</v>
      </c>
      <c r="L89" s="3">
        <v>0.12153006459149998</v>
      </c>
    </row>
    <row r="90" spans="1:12" ht="24.95" customHeight="1">
      <c r="A90" s="2" t="s">
        <v>87</v>
      </c>
      <c r="B90" s="3">
        <v>3.3204634212153779</v>
      </c>
      <c r="C90" s="3">
        <v>13.292437925</v>
      </c>
      <c r="D90" s="3">
        <f t="shared" si="4"/>
        <v>4.0031875792008016</v>
      </c>
      <c r="E90" s="3">
        <v>2.2623359999999999</v>
      </c>
      <c r="F90" s="3">
        <v>5.3363321308000753</v>
      </c>
      <c r="G90" s="3">
        <f t="shared" si="5"/>
        <v>2.3587708151221021</v>
      </c>
      <c r="H90" s="3">
        <f t="shared" si="6"/>
        <v>5.5827994212153778</v>
      </c>
      <c r="I90" s="3">
        <f t="shared" si="6"/>
        <v>18.628770055800075</v>
      </c>
      <c r="J90" s="3">
        <f t="shared" si="7"/>
        <v>3.3368152158589615</v>
      </c>
      <c r="K90" s="3">
        <v>5.9859750000000007</v>
      </c>
      <c r="L90" s="3">
        <v>0.12227324859149998</v>
      </c>
    </row>
    <row r="91" spans="1:12" ht="24.95" customHeight="1">
      <c r="A91" s="2" t="s">
        <v>88</v>
      </c>
      <c r="B91" s="3">
        <v>4.1511139594387325</v>
      </c>
      <c r="C91" s="3">
        <v>17.024716299999998</v>
      </c>
      <c r="D91" s="3">
        <f t="shared" si="4"/>
        <v>4.1012404059130887</v>
      </c>
      <c r="E91" s="3">
        <v>2.7814670000000001</v>
      </c>
      <c r="F91" s="3">
        <v>5.6496671035999659</v>
      </c>
      <c r="G91" s="3">
        <f t="shared" si="5"/>
        <v>2.0311825031898509</v>
      </c>
      <c r="H91" s="3">
        <f t="shared" si="6"/>
        <v>6.9325809594387326</v>
      </c>
      <c r="I91" s="3">
        <f t="shared" si="6"/>
        <v>22.674383403599965</v>
      </c>
      <c r="J91" s="3">
        <f t="shared" si="7"/>
        <v>3.2706986815247667</v>
      </c>
      <c r="K91" s="3">
        <v>6.0183500000000008</v>
      </c>
      <c r="L91" s="3">
        <v>0.1199865285915</v>
      </c>
    </row>
    <row r="92" spans="1:12" ht="24.95" customHeight="1">
      <c r="A92" s="2" t="s">
        <v>89</v>
      </c>
      <c r="B92" s="3">
        <v>0</v>
      </c>
      <c r="C92" s="3">
        <v>0</v>
      </c>
      <c r="D92" s="3">
        <f t="shared" si="4"/>
        <v>0</v>
      </c>
      <c r="E92" s="3">
        <v>0.14202800000000004</v>
      </c>
      <c r="F92" s="3">
        <v>0.60071738480000136</v>
      </c>
      <c r="G92" s="3">
        <f t="shared" si="5"/>
        <v>4.2295701185681782</v>
      </c>
      <c r="H92" s="3">
        <f t="shared" si="6"/>
        <v>0.14202800000000004</v>
      </c>
      <c r="I92" s="3">
        <f t="shared" si="6"/>
        <v>0.60071738480000136</v>
      </c>
      <c r="J92" s="3">
        <f t="shared" si="7"/>
        <v>4.2295701185681782</v>
      </c>
      <c r="K92" s="3">
        <v>3.9437750000000005</v>
      </c>
      <c r="L92" s="3">
        <v>0.14398031510012402</v>
      </c>
    </row>
    <row r="93" spans="1:12" ht="24.95" customHeight="1">
      <c r="A93" s="2" t="s">
        <v>90</v>
      </c>
      <c r="B93" s="3">
        <v>0</v>
      </c>
      <c r="C93" s="3">
        <v>0</v>
      </c>
      <c r="D93" s="3">
        <f t="shared" si="4"/>
        <v>0</v>
      </c>
      <c r="E93" s="3">
        <v>0.42431200000000002</v>
      </c>
      <c r="F93" s="3">
        <v>0.99675281640003699</v>
      </c>
      <c r="G93" s="3">
        <f t="shared" si="5"/>
        <v>2.3491035285356929</v>
      </c>
      <c r="H93" s="3">
        <f t="shared" si="6"/>
        <v>0.42431200000000002</v>
      </c>
      <c r="I93" s="3">
        <f t="shared" si="6"/>
        <v>0.99675281640003699</v>
      </c>
      <c r="J93" s="3">
        <f t="shared" si="7"/>
        <v>2.3491035285356929</v>
      </c>
      <c r="K93" s="3">
        <v>4.1584500000000011</v>
      </c>
      <c r="L93" s="3">
        <v>0.15312719510012401</v>
      </c>
    </row>
    <row r="94" spans="1:12" ht="24.95" customHeight="1">
      <c r="A94" s="2" t="s">
        <v>91</v>
      </c>
      <c r="B94" s="3">
        <v>6.338742393509128E-2</v>
      </c>
      <c r="C94" s="3">
        <v>0.26250687499999997</v>
      </c>
      <c r="D94" s="3">
        <f t="shared" si="4"/>
        <v>4.1413084599999994</v>
      </c>
      <c r="E94" s="3">
        <v>0.47536300000000009</v>
      </c>
      <c r="F94" s="3">
        <v>0.85628403199997993</v>
      </c>
      <c r="G94" s="3">
        <f t="shared" si="5"/>
        <v>1.8013266324892341</v>
      </c>
      <c r="H94" s="3">
        <f t="shared" si="6"/>
        <v>0.53875042393509132</v>
      </c>
      <c r="I94" s="3">
        <f t="shared" si="6"/>
        <v>1.11879090699998</v>
      </c>
      <c r="J94" s="3">
        <f t="shared" si="7"/>
        <v>2.0766404206760716</v>
      </c>
      <c r="K94" s="3">
        <v>4.2057500000000001</v>
      </c>
      <c r="L94" s="3">
        <v>0.161931067100124</v>
      </c>
    </row>
    <row r="95" spans="1:12" ht="24.95" customHeight="1">
      <c r="A95" s="2" t="s">
        <v>92</v>
      </c>
      <c r="B95" s="3">
        <v>0.12677484787018256</v>
      </c>
      <c r="C95" s="3">
        <v>0.4987125</v>
      </c>
      <c r="D95" s="3">
        <f t="shared" si="4"/>
        <v>3.9338441999999998</v>
      </c>
      <c r="E95" s="3">
        <v>0.68604200000000004</v>
      </c>
      <c r="F95" s="3">
        <v>1.1518010608000131</v>
      </c>
      <c r="G95" s="3">
        <f t="shared" si="5"/>
        <v>1.6789075024561368</v>
      </c>
      <c r="H95" s="3">
        <f t="shared" si="6"/>
        <v>0.8128168478701826</v>
      </c>
      <c r="I95" s="3">
        <f t="shared" si="6"/>
        <v>1.6505135608000132</v>
      </c>
      <c r="J95" s="3">
        <f t="shared" si="7"/>
        <v>2.0306094357232389</v>
      </c>
      <c r="K95" s="3">
        <v>4.23855</v>
      </c>
      <c r="L95" s="3">
        <v>0.14735191909628398</v>
      </c>
    </row>
    <row r="96" spans="1:12" ht="24.95" customHeight="1">
      <c r="A96" s="2" t="s">
        <v>93</v>
      </c>
      <c r="B96" s="3">
        <v>0.19016227180527384</v>
      </c>
      <c r="C96" s="3">
        <v>0.71572124999999998</v>
      </c>
      <c r="D96" s="3">
        <f t="shared" si="4"/>
        <v>3.7637394799999999</v>
      </c>
      <c r="E96" s="3">
        <v>0.54918400000000012</v>
      </c>
      <c r="F96" s="3">
        <v>1.0348909988000046</v>
      </c>
      <c r="G96" s="3">
        <f t="shared" si="5"/>
        <v>1.884415785601919</v>
      </c>
      <c r="H96" s="3">
        <f t="shared" si="6"/>
        <v>0.7393462718052739</v>
      </c>
      <c r="I96" s="3">
        <f t="shared" si="6"/>
        <v>1.7506122488000044</v>
      </c>
      <c r="J96" s="3">
        <f t="shared" si="7"/>
        <v>2.3677839674845536</v>
      </c>
      <c r="K96" s="3">
        <v>4.6372500000000008</v>
      </c>
      <c r="L96" s="3">
        <v>0.21480359136965996</v>
      </c>
    </row>
    <row r="97" spans="1:12" ht="24.95" customHeight="1">
      <c r="A97" s="2" t="s">
        <v>94</v>
      </c>
      <c r="B97" s="3">
        <v>0.12677484787018256</v>
      </c>
      <c r="C97" s="3">
        <v>0.47942000000000001</v>
      </c>
      <c r="D97" s="3">
        <f t="shared" si="4"/>
        <v>3.7816649600000001</v>
      </c>
      <c r="E97" s="3">
        <v>0.75324199999999986</v>
      </c>
      <c r="F97" s="3">
        <v>1.5042967732000463</v>
      </c>
      <c r="G97" s="3">
        <f t="shared" si="5"/>
        <v>1.9970962495453606</v>
      </c>
      <c r="H97" s="3">
        <f t="shared" si="6"/>
        <v>0.88001684787018242</v>
      </c>
      <c r="I97" s="3">
        <f t="shared" si="6"/>
        <v>1.9837167732000462</v>
      </c>
      <c r="J97" s="3">
        <f t="shared" si="7"/>
        <v>2.2541804489323578</v>
      </c>
      <c r="K97" s="3">
        <v>4.51145</v>
      </c>
      <c r="L97" s="3">
        <v>0.22821570038789996</v>
      </c>
    </row>
    <row r="98" spans="1:12" ht="24.95" customHeight="1">
      <c r="A98" s="2" t="s">
        <v>95</v>
      </c>
      <c r="B98" s="3">
        <v>0.31675737004307009</v>
      </c>
      <c r="C98" s="3">
        <v>1.1980718749999999</v>
      </c>
      <c r="D98" s="3">
        <f t="shared" si="4"/>
        <v>3.7823014973166869</v>
      </c>
      <c r="E98" s="3">
        <v>0.82720900000000008</v>
      </c>
      <c r="F98" s="3">
        <v>1.4708894848000382</v>
      </c>
      <c r="G98" s="3">
        <f t="shared" si="5"/>
        <v>1.7781352533640689</v>
      </c>
      <c r="H98" s="3">
        <f t="shared" si="6"/>
        <v>1.1439663700430702</v>
      </c>
      <c r="I98" s="3">
        <f t="shared" si="6"/>
        <v>2.6689613598000381</v>
      </c>
      <c r="J98" s="3">
        <f t="shared" si="7"/>
        <v>2.3330767666706427</v>
      </c>
      <c r="K98" s="3">
        <v>4.5650500000000003</v>
      </c>
      <c r="L98" s="3">
        <v>0.25212950947908003</v>
      </c>
    </row>
    <row r="99" spans="1:12" ht="24.95" customHeight="1">
      <c r="A99" s="2" t="s">
        <v>96</v>
      </c>
      <c r="B99" s="3">
        <v>0.31675737004307009</v>
      </c>
      <c r="C99" s="3">
        <v>1.1267575000000001</v>
      </c>
      <c r="D99" s="3">
        <f t="shared" si="4"/>
        <v>3.5571626947363302</v>
      </c>
      <c r="E99" s="3">
        <v>1.181791</v>
      </c>
      <c r="F99" s="3">
        <v>1.0504187183999432</v>
      </c>
      <c r="G99" s="3">
        <f t="shared" si="5"/>
        <v>0.88883628188058894</v>
      </c>
      <c r="H99" s="3">
        <f t="shared" si="6"/>
        <v>1.4985483700430702</v>
      </c>
      <c r="I99" s="3">
        <f t="shared" si="6"/>
        <v>2.1771762183999432</v>
      </c>
      <c r="J99" s="3">
        <f t="shared" si="7"/>
        <v>1.4528568192546021</v>
      </c>
      <c r="K99" s="3">
        <v>4.4261499999999998</v>
      </c>
      <c r="L99" s="3">
        <v>0.32368078179742799</v>
      </c>
    </row>
    <row r="100" spans="1:12" s="1" customFormat="1" ht="24.95" customHeight="1">
      <c r="A100" s="4" t="s">
        <v>105</v>
      </c>
      <c r="B100" s="5">
        <f>SUM(B4:B99)</f>
        <v>166.14707433139472</v>
      </c>
      <c r="C100" s="5">
        <f>SUM(C4:C99)</f>
        <v>475.61331966874997</v>
      </c>
      <c r="D100" s="5">
        <f t="shared" si="4"/>
        <v>2.8626042413488308</v>
      </c>
      <c r="E100" s="5">
        <f t="shared" ref="E100:F100" si="8">SUM(E4:E99)</f>
        <v>83.188762999999966</v>
      </c>
      <c r="F100" s="5">
        <f t="shared" si="8"/>
        <v>176.3903191732015</v>
      </c>
      <c r="G100" s="5">
        <f t="shared" si="5"/>
        <v>2.1203623279408732</v>
      </c>
      <c r="H100" s="5">
        <f t="shared" ref="H100:I100" si="9">SUM(H4:H99)</f>
        <v>249.33583733139466</v>
      </c>
      <c r="I100" s="5">
        <f t="shared" si="9"/>
        <v>652.00363884195167</v>
      </c>
      <c r="J100" s="5">
        <f t="shared" si="7"/>
        <v>2.6149615948523572</v>
      </c>
      <c r="K100" s="5">
        <f t="shared" ref="K100:L100" si="10">SUM(K4:K99)</f>
        <v>497.49462500000004</v>
      </c>
      <c r="L100" s="5">
        <f t="shared" si="10"/>
        <v>70.676890376941117</v>
      </c>
    </row>
  </sheetData>
  <mergeCells count="7">
    <mergeCell ref="A1:L1"/>
    <mergeCell ref="A2:A3"/>
    <mergeCell ref="B2:D2"/>
    <mergeCell ref="E2:G2"/>
    <mergeCell ref="H2:J2"/>
    <mergeCell ref="K2:K3"/>
    <mergeCell ref="L2:L3"/>
  </mergeCells>
  <pageMargins left="0.55118110236220474" right="0.70866141732283472" top="0.74803149606299213" bottom="0.74803149606299213" header="0.31496062992125984" footer="0.31496062992125984"/>
  <pageSetup paperSize="9" scale="48" orientation="portrait" horizontalDpi="4294967292" verticalDpi="300" r:id="rId1"/>
  <rowBreaks count="1" manualBreakCount="1">
    <brk id="5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0"/>
  <sheetViews>
    <sheetView view="pageBreakPreview" topLeftCell="A97" zoomScale="60" zoomScaleNormal="75" workbookViewId="0">
      <selection activeCell="G100" sqref="A100:XFD100"/>
    </sheetView>
  </sheetViews>
  <sheetFormatPr defaultRowHeight="12.75"/>
  <cols>
    <col min="1" max="1" width="18" customWidth="1"/>
    <col min="2" max="2" width="13.140625" customWidth="1"/>
    <col min="3" max="3" width="17.85546875" customWidth="1"/>
    <col min="4" max="4" width="14.42578125" customWidth="1"/>
    <col min="5" max="5" width="16.85546875" customWidth="1"/>
    <col min="6" max="6" width="13" customWidth="1"/>
    <col min="7" max="7" width="14.7109375" customWidth="1"/>
    <col min="8" max="8" width="15" customWidth="1"/>
    <col min="9" max="9" width="13.140625" customWidth="1"/>
    <col min="10" max="10" width="12.7109375" customWidth="1"/>
    <col min="11" max="11" width="20.42578125" customWidth="1"/>
    <col min="12" max="12" width="18.140625" customWidth="1"/>
  </cols>
  <sheetData>
    <row r="1" spans="1:12" s="6" customFormat="1" ht="57.75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6" customFormat="1" ht="39.75" customHeight="1">
      <c r="A2" s="9" t="s">
        <v>0</v>
      </c>
      <c r="B2" s="11" t="s">
        <v>97</v>
      </c>
      <c r="C2" s="12"/>
      <c r="D2" s="13"/>
      <c r="E2" s="11" t="s">
        <v>101</v>
      </c>
      <c r="F2" s="12"/>
      <c r="G2" s="13"/>
      <c r="H2" s="11" t="s">
        <v>102</v>
      </c>
      <c r="I2" s="12"/>
      <c r="J2" s="13"/>
      <c r="K2" s="14" t="s">
        <v>103</v>
      </c>
      <c r="L2" s="14" t="s">
        <v>104</v>
      </c>
    </row>
    <row r="3" spans="1:12" s="6" customFormat="1" ht="88.5" customHeight="1">
      <c r="A3" s="10"/>
      <c r="B3" s="7" t="s">
        <v>99</v>
      </c>
      <c r="C3" s="7" t="s">
        <v>98</v>
      </c>
      <c r="D3" s="7" t="s">
        <v>100</v>
      </c>
      <c r="E3" s="7" t="s">
        <v>99</v>
      </c>
      <c r="F3" s="7" t="s">
        <v>98</v>
      </c>
      <c r="G3" s="7" t="s">
        <v>100</v>
      </c>
      <c r="H3" s="7" t="s">
        <v>99</v>
      </c>
      <c r="I3" s="7" t="s">
        <v>98</v>
      </c>
      <c r="J3" s="7" t="s">
        <v>100</v>
      </c>
      <c r="K3" s="15"/>
      <c r="L3" s="15"/>
    </row>
    <row r="4" spans="1:12" ht="24.95" customHeight="1">
      <c r="A4" s="2" t="s">
        <v>1</v>
      </c>
      <c r="B4" s="3">
        <v>1.3264888708998164</v>
      </c>
      <c r="C4" s="3">
        <v>3.0926454249999997</v>
      </c>
      <c r="D4" s="3">
        <f>IFERROR(C4/B4,0)</f>
        <v>2.3314522216097604</v>
      </c>
      <c r="E4" s="3">
        <v>0.95050800000000002</v>
      </c>
      <c r="F4" s="3">
        <v>2.4943665540000723</v>
      </c>
      <c r="G4" s="3">
        <f>IFERROR(F4/E4,0)</f>
        <v>2.6242457233395955</v>
      </c>
      <c r="H4" s="3">
        <f>B4+E4</f>
        <v>2.2769968708998163</v>
      </c>
      <c r="I4" s="3">
        <f>C4+F4</f>
        <v>5.5870119790000725</v>
      </c>
      <c r="J4" s="3">
        <f>I4/H4</f>
        <v>2.4536757386022297</v>
      </c>
      <c r="K4" s="3">
        <v>3.7742499999999999</v>
      </c>
      <c r="L4" s="3">
        <v>2.2151840320649998</v>
      </c>
    </row>
    <row r="5" spans="1:12" ht="24.95" customHeight="1">
      <c r="A5" s="2" t="s">
        <v>2</v>
      </c>
      <c r="B5" s="3">
        <v>1.1491012585677969</v>
      </c>
      <c r="C5" s="3">
        <v>2.5739585249999997</v>
      </c>
      <c r="D5" s="3">
        <f t="shared" ref="D5:D68" si="0">IFERROR(C5/B5,0)</f>
        <v>2.2399753771117608</v>
      </c>
      <c r="E5" s="3">
        <v>0.94654000000000005</v>
      </c>
      <c r="F5" s="3">
        <v>2.2103360172000404</v>
      </c>
      <c r="G5" s="3">
        <f t="shared" ref="G5:G68" si="1">IFERROR(F5/E5,0)</f>
        <v>2.3351744429184613</v>
      </c>
      <c r="H5" s="3">
        <f t="shared" ref="H5:I68" si="2">B5+E5</f>
        <v>2.095641258567797</v>
      </c>
      <c r="I5" s="3">
        <f t="shared" si="2"/>
        <v>4.7842945422000405</v>
      </c>
      <c r="J5" s="3">
        <f t="shared" ref="J5:J68" si="3">I5/H5</f>
        <v>2.2829740169697379</v>
      </c>
      <c r="K5" s="3">
        <v>3.7736249999999996</v>
      </c>
      <c r="L5" s="3">
        <v>2.2680496477850003</v>
      </c>
    </row>
    <row r="6" spans="1:12" ht="24.95" customHeight="1">
      <c r="A6" s="2" t="s">
        <v>3</v>
      </c>
      <c r="B6" s="3">
        <v>1.2150331806159373</v>
      </c>
      <c r="C6" s="3">
        <v>2.7310754249999998</v>
      </c>
      <c r="D6" s="3">
        <f t="shared" si="0"/>
        <v>2.247737319910502</v>
      </c>
      <c r="E6" s="3">
        <v>0.50833300000000003</v>
      </c>
      <c r="F6" s="3">
        <v>1.075332053600025</v>
      </c>
      <c r="G6" s="3">
        <f t="shared" si="1"/>
        <v>2.1154087057106756</v>
      </c>
      <c r="H6" s="3">
        <f t="shared" si="2"/>
        <v>1.7233661806159373</v>
      </c>
      <c r="I6" s="3">
        <f t="shared" si="2"/>
        <v>3.8064074786000246</v>
      </c>
      <c r="J6" s="3">
        <f t="shared" si="3"/>
        <v>2.2087049876072191</v>
      </c>
      <c r="K6" s="3">
        <v>3.7229749999999995</v>
      </c>
      <c r="L6" s="3">
        <v>2.2846076443849999</v>
      </c>
    </row>
    <row r="7" spans="1:12" ht="24.95" customHeight="1">
      <c r="A7" s="2" t="s">
        <v>4</v>
      </c>
      <c r="B7" s="3">
        <v>1.3388053375752631</v>
      </c>
      <c r="C7" s="3">
        <v>2.9624507000000002</v>
      </c>
      <c r="D7" s="3">
        <f t="shared" si="0"/>
        <v>2.2127568637912316</v>
      </c>
      <c r="E7" s="3">
        <v>0.49598599999999998</v>
      </c>
      <c r="F7" s="3">
        <v>1.2087322440000203</v>
      </c>
      <c r="G7" s="3">
        <f t="shared" si="1"/>
        <v>2.4370289564625218</v>
      </c>
      <c r="H7" s="3">
        <f t="shared" si="2"/>
        <v>1.8347913375752631</v>
      </c>
      <c r="I7" s="3">
        <f t="shared" si="2"/>
        <v>4.1711829440000203</v>
      </c>
      <c r="J7" s="3">
        <f t="shared" si="3"/>
        <v>2.2733827321816196</v>
      </c>
      <c r="K7" s="3">
        <v>3.925475</v>
      </c>
      <c r="L7" s="3">
        <v>2.2846076443849999</v>
      </c>
    </row>
    <row r="8" spans="1:12" ht="24.95" customHeight="1">
      <c r="A8" s="2" t="s">
        <v>5</v>
      </c>
      <c r="B8" s="3">
        <v>1.5010861440047427</v>
      </c>
      <c r="C8" s="3">
        <v>3.2045670750000004</v>
      </c>
      <c r="D8" s="3">
        <f t="shared" si="0"/>
        <v>2.134832226517358</v>
      </c>
      <c r="E8" s="3">
        <v>0.52371699999999999</v>
      </c>
      <c r="F8" s="3">
        <v>1.717240304000035</v>
      </c>
      <c r="G8" s="3">
        <f t="shared" si="1"/>
        <v>3.2789470343716838</v>
      </c>
      <c r="H8" s="3">
        <f t="shared" si="2"/>
        <v>2.0248031440047427</v>
      </c>
      <c r="I8" s="3">
        <f t="shared" si="2"/>
        <v>4.9218073790000352</v>
      </c>
      <c r="J8" s="3">
        <f t="shared" si="3"/>
        <v>2.4307584633958403</v>
      </c>
      <c r="K8" s="3">
        <v>4.1514000000000006</v>
      </c>
      <c r="L8" s="3">
        <v>2.5239509120825003</v>
      </c>
    </row>
    <row r="9" spans="1:12" ht="24.95" customHeight="1">
      <c r="A9" s="2" t="s">
        <v>6</v>
      </c>
      <c r="B9" s="3">
        <v>1.4606936093675003</v>
      </c>
      <c r="C9" s="3">
        <v>3.0687490999999998</v>
      </c>
      <c r="D9" s="3">
        <f t="shared" si="0"/>
        <v>2.1008848675177054</v>
      </c>
      <c r="E9" s="3">
        <v>0.7277840000000001</v>
      </c>
      <c r="F9" s="3">
        <v>2.5290084640000519</v>
      </c>
      <c r="G9" s="3">
        <f t="shared" si="1"/>
        <v>3.4749437525420337</v>
      </c>
      <c r="H9" s="3">
        <f t="shared" si="2"/>
        <v>2.1884776093675002</v>
      </c>
      <c r="I9" s="3">
        <f t="shared" si="2"/>
        <v>5.5977575640000516</v>
      </c>
      <c r="J9" s="3">
        <f t="shared" si="3"/>
        <v>2.5578317731191591</v>
      </c>
      <c r="K9" s="3">
        <v>4.0751249999999999</v>
      </c>
      <c r="L9" s="3">
        <v>2.5237850772425001</v>
      </c>
    </row>
    <row r="10" spans="1:12" ht="24.95" customHeight="1">
      <c r="A10" s="2" t="s">
        <v>7</v>
      </c>
      <c r="B10" s="3">
        <v>1.5617677978187254</v>
      </c>
      <c r="C10" s="3">
        <v>3.2143821750000003</v>
      </c>
      <c r="D10" s="3">
        <f t="shared" si="0"/>
        <v>2.0581690693644932</v>
      </c>
      <c r="E10" s="3">
        <v>1.206475</v>
      </c>
      <c r="F10" s="3">
        <v>3.4890358524001037</v>
      </c>
      <c r="G10" s="3">
        <f t="shared" si="1"/>
        <v>2.8919255288340859</v>
      </c>
      <c r="H10" s="3">
        <f t="shared" si="2"/>
        <v>2.7682427978187256</v>
      </c>
      <c r="I10" s="3">
        <f t="shared" si="2"/>
        <v>6.7034180274001045</v>
      </c>
      <c r="J10" s="3">
        <f t="shared" si="3"/>
        <v>2.4215426597270131</v>
      </c>
      <c r="K10" s="3">
        <v>4.2623000000000006</v>
      </c>
      <c r="L10" s="3">
        <v>2.5237850772425001</v>
      </c>
    </row>
    <row r="11" spans="1:12" ht="24.95" customHeight="1">
      <c r="A11" s="2" t="s">
        <v>8</v>
      </c>
      <c r="B11" s="3">
        <v>1.663018174478794</v>
      </c>
      <c r="C11" s="3">
        <v>3.4075419</v>
      </c>
      <c r="D11" s="3">
        <f t="shared" si="0"/>
        <v>2.0490106195429623</v>
      </c>
      <c r="E11" s="3">
        <v>1.1532989999999996</v>
      </c>
      <c r="F11" s="3">
        <v>3.2612013188000311</v>
      </c>
      <c r="G11" s="3">
        <f t="shared" si="1"/>
        <v>2.8277153789260479</v>
      </c>
      <c r="H11" s="3">
        <f t="shared" si="2"/>
        <v>2.8163171744787938</v>
      </c>
      <c r="I11" s="3">
        <f t="shared" si="2"/>
        <v>6.6687432188000315</v>
      </c>
      <c r="J11" s="3">
        <f t="shared" si="3"/>
        <v>2.367894951332743</v>
      </c>
      <c r="K11" s="3">
        <v>4.2395750000000012</v>
      </c>
      <c r="L11" s="3">
        <v>2.5237850772425001</v>
      </c>
    </row>
    <row r="12" spans="1:12" ht="24.95" customHeight="1">
      <c r="A12" s="2" t="s">
        <v>9</v>
      </c>
      <c r="B12" s="3">
        <v>1.824945318611209</v>
      </c>
      <c r="C12" s="3">
        <v>3.8051349000000001</v>
      </c>
      <c r="D12" s="3">
        <f t="shared" si="0"/>
        <v>2.0850678983059741</v>
      </c>
      <c r="E12" s="3">
        <v>1.013587</v>
      </c>
      <c r="F12" s="3">
        <v>2.2116762384000221</v>
      </c>
      <c r="G12" s="3">
        <f t="shared" si="1"/>
        <v>2.1820290102379194</v>
      </c>
      <c r="H12" s="3">
        <f t="shared" si="2"/>
        <v>2.8385323186112092</v>
      </c>
      <c r="I12" s="3">
        <f t="shared" si="2"/>
        <v>6.0168111384000227</v>
      </c>
      <c r="J12" s="3">
        <f t="shared" si="3"/>
        <v>2.1196909046798629</v>
      </c>
      <c r="K12" s="3">
        <v>4.2965499999999999</v>
      </c>
      <c r="L12" s="3">
        <v>3.0970526584075002</v>
      </c>
    </row>
    <row r="13" spans="1:12" ht="24.95" customHeight="1">
      <c r="A13" s="2" t="s">
        <v>10</v>
      </c>
      <c r="B13" s="3">
        <v>2.0651836629096567</v>
      </c>
      <c r="C13" s="3">
        <v>4.2561548</v>
      </c>
      <c r="D13" s="3">
        <f t="shared" si="0"/>
        <v>2.0609086138147457</v>
      </c>
      <c r="E13" s="3">
        <v>0.86940099999999976</v>
      </c>
      <c r="F13" s="3">
        <v>2.1219579952000309</v>
      </c>
      <c r="G13" s="3">
        <f t="shared" si="1"/>
        <v>2.4407126230589009</v>
      </c>
      <c r="H13" s="3">
        <f t="shared" si="2"/>
        <v>2.9345846629096566</v>
      </c>
      <c r="I13" s="3">
        <f t="shared" si="2"/>
        <v>6.3781127952000309</v>
      </c>
      <c r="J13" s="3">
        <f t="shared" si="3"/>
        <v>2.1734294722565943</v>
      </c>
      <c r="K13" s="3">
        <v>4.4589500000000006</v>
      </c>
      <c r="L13" s="3">
        <v>3.1080223311549999</v>
      </c>
    </row>
    <row r="14" spans="1:12" ht="24.95" customHeight="1">
      <c r="A14" s="2" t="s">
        <v>11</v>
      </c>
      <c r="B14" s="3">
        <v>1.7726562968529707</v>
      </c>
      <c r="C14" s="3">
        <v>3.6252031962500002</v>
      </c>
      <c r="D14" s="3">
        <f t="shared" si="0"/>
        <v>2.045068298172573</v>
      </c>
      <c r="E14" s="3">
        <v>0.83248799999999989</v>
      </c>
      <c r="F14" s="3">
        <v>2.0907189912000277</v>
      </c>
      <c r="G14" s="3">
        <f t="shared" si="1"/>
        <v>2.5114103641133902</v>
      </c>
      <c r="H14" s="3">
        <f t="shared" si="2"/>
        <v>2.6051442968529708</v>
      </c>
      <c r="I14" s="3">
        <f t="shared" si="2"/>
        <v>5.7159221874500279</v>
      </c>
      <c r="J14" s="3">
        <f t="shared" si="3"/>
        <v>2.1940904365086014</v>
      </c>
      <c r="K14" s="3">
        <v>4.6510250000000006</v>
      </c>
      <c r="L14" s="3">
        <v>3.1080223311549999</v>
      </c>
    </row>
    <row r="15" spans="1:12" ht="24.95" customHeight="1">
      <c r="A15" s="2" t="s">
        <v>12</v>
      </c>
      <c r="B15" s="3">
        <v>1.961717296090852</v>
      </c>
      <c r="C15" s="3">
        <v>3.9679847962500006</v>
      </c>
      <c r="D15" s="3">
        <f t="shared" si="0"/>
        <v>2.0227097982757618</v>
      </c>
      <c r="E15" s="3">
        <v>0.66200400000000004</v>
      </c>
      <c r="F15" s="3">
        <v>1.4299920136000295</v>
      </c>
      <c r="G15" s="3">
        <f t="shared" si="1"/>
        <v>2.160095729935211</v>
      </c>
      <c r="H15" s="3">
        <f t="shared" si="2"/>
        <v>2.623721296090852</v>
      </c>
      <c r="I15" s="3">
        <f t="shared" si="2"/>
        <v>5.3979768098500305</v>
      </c>
      <c r="J15" s="3">
        <f t="shared" si="3"/>
        <v>2.0573743171169174</v>
      </c>
      <c r="K15" s="3">
        <v>4.7109999999999994</v>
      </c>
      <c r="L15" s="3">
        <v>3.1080223311549999</v>
      </c>
    </row>
    <row r="16" spans="1:12" ht="24.95" customHeight="1">
      <c r="A16" s="2" t="s">
        <v>13</v>
      </c>
      <c r="B16" s="3">
        <v>2.1969773923530913</v>
      </c>
      <c r="C16" s="3">
        <v>4.4579633000000003</v>
      </c>
      <c r="D16" s="3">
        <f t="shared" si="0"/>
        <v>2.029134808358342</v>
      </c>
      <c r="E16" s="3">
        <v>0.74927600000000028</v>
      </c>
      <c r="F16" s="3">
        <v>1.4775099600000281</v>
      </c>
      <c r="G16" s="3">
        <f t="shared" si="1"/>
        <v>1.9719168370534057</v>
      </c>
      <c r="H16" s="3">
        <f t="shared" si="2"/>
        <v>2.9462533923530918</v>
      </c>
      <c r="I16" s="3">
        <f t="shared" si="2"/>
        <v>5.9354732600000286</v>
      </c>
      <c r="J16" s="3">
        <f t="shared" si="3"/>
        <v>2.0145834283654498</v>
      </c>
      <c r="K16" s="3">
        <v>4.8510499999999981</v>
      </c>
      <c r="L16" s="3">
        <v>3.4909246874675004</v>
      </c>
    </row>
    <row r="17" spans="1:12" ht="24.95" customHeight="1">
      <c r="A17" s="2" t="s">
        <v>14</v>
      </c>
      <c r="B17" s="3">
        <v>2.3063107121703452</v>
      </c>
      <c r="C17" s="3">
        <v>4.5256745499999997</v>
      </c>
      <c r="D17" s="3">
        <f t="shared" si="0"/>
        <v>1.9623004507233677</v>
      </c>
      <c r="E17" s="3">
        <v>0.66087899999999999</v>
      </c>
      <c r="F17" s="3">
        <v>1.329852511600033</v>
      </c>
      <c r="G17" s="3">
        <f t="shared" si="1"/>
        <v>2.0122480992738958</v>
      </c>
      <c r="H17" s="3">
        <f t="shared" si="2"/>
        <v>2.9671897121703452</v>
      </c>
      <c r="I17" s="3">
        <f t="shared" si="2"/>
        <v>5.855527061600033</v>
      </c>
      <c r="J17" s="3">
        <f t="shared" si="3"/>
        <v>1.9734252372144478</v>
      </c>
      <c r="K17" s="3">
        <v>4.8095999999999979</v>
      </c>
      <c r="L17" s="3">
        <v>3.5139219049675008</v>
      </c>
    </row>
    <row r="18" spans="1:12" ht="24.95" customHeight="1">
      <c r="A18" s="2" t="s">
        <v>15</v>
      </c>
      <c r="B18" s="3">
        <v>2.6502144546812345</v>
      </c>
      <c r="C18" s="3">
        <v>5.2661028249999999</v>
      </c>
      <c r="D18" s="3">
        <f t="shared" si="0"/>
        <v>1.9870478087907804</v>
      </c>
      <c r="E18" s="3">
        <v>0.48962299999999997</v>
      </c>
      <c r="F18" s="3">
        <v>1.03294370039999</v>
      </c>
      <c r="G18" s="3">
        <f t="shared" si="1"/>
        <v>2.1096715236007908</v>
      </c>
      <c r="H18" s="3">
        <f t="shared" si="2"/>
        <v>3.1398374546812344</v>
      </c>
      <c r="I18" s="3">
        <f t="shared" si="2"/>
        <v>6.2990465253999899</v>
      </c>
      <c r="J18" s="3">
        <f t="shared" si="3"/>
        <v>2.0061696238474509</v>
      </c>
      <c r="K18" s="3">
        <v>4.7924999999999995</v>
      </c>
      <c r="L18" s="3">
        <v>3.5139219049675008</v>
      </c>
    </row>
    <row r="19" spans="1:12" ht="24.95" customHeight="1">
      <c r="A19" s="2" t="s">
        <v>16</v>
      </c>
      <c r="B19" s="3">
        <v>2.8374991401464422</v>
      </c>
      <c r="C19" s="3">
        <v>5.5373928000000001</v>
      </c>
      <c r="D19" s="3">
        <f t="shared" si="0"/>
        <v>1.9515046618531195</v>
      </c>
      <c r="E19" s="3">
        <v>0.40589299999999995</v>
      </c>
      <c r="F19" s="3">
        <v>0.71492992520000376</v>
      </c>
      <c r="G19" s="3">
        <f t="shared" si="1"/>
        <v>1.7613753506466086</v>
      </c>
      <c r="H19" s="3">
        <f t="shared" si="2"/>
        <v>3.2433921401464421</v>
      </c>
      <c r="I19" s="3">
        <f t="shared" si="2"/>
        <v>6.2523227252000035</v>
      </c>
      <c r="J19" s="3">
        <f t="shared" si="3"/>
        <v>1.9277110059586275</v>
      </c>
      <c r="K19" s="3">
        <v>4.8574249999999992</v>
      </c>
      <c r="L19" s="3">
        <v>3.5196291293275008</v>
      </c>
    </row>
    <row r="20" spans="1:12" ht="24.95" customHeight="1">
      <c r="A20" s="2" t="s">
        <v>17</v>
      </c>
      <c r="B20" s="3">
        <v>2.5291479061138045</v>
      </c>
      <c r="C20" s="3">
        <v>4.8358432517500001</v>
      </c>
      <c r="D20" s="3">
        <f t="shared" si="0"/>
        <v>1.9120444636947227</v>
      </c>
      <c r="E20" s="3">
        <v>0.56364199999999998</v>
      </c>
      <c r="F20" s="3">
        <v>0.90276412479999046</v>
      </c>
      <c r="G20" s="3">
        <f t="shared" si="1"/>
        <v>1.601662269312774</v>
      </c>
      <c r="H20" s="3">
        <f t="shared" si="2"/>
        <v>3.0927899061138042</v>
      </c>
      <c r="I20" s="3">
        <f t="shared" si="2"/>
        <v>5.7386073765499903</v>
      </c>
      <c r="J20" s="3">
        <f t="shared" si="3"/>
        <v>1.8554792115707419</v>
      </c>
      <c r="K20" s="3">
        <v>4.7121999999999993</v>
      </c>
      <c r="L20" s="3">
        <v>3.5302894070725004</v>
      </c>
    </row>
    <row r="21" spans="1:12" ht="24.95" customHeight="1">
      <c r="A21" s="2" t="s">
        <v>18</v>
      </c>
      <c r="B21" s="3">
        <v>2.3290084235025703</v>
      </c>
      <c r="C21" s="3">
        <v>4.4928672500000006</v>
      </c>
      <c r="D21" s="3">
        <f t="shared" si="0"/>
        <v>1.9290901675843777</v>
      </c>
      <c r="E21" s="3">
        <v>0.50109799999999993</v>
      </c>
      <c r="F21" s="3">
        <v>1.2155233656000388</v>
      </c>
      <c r="G21" s="3">
        <f t="shared" si="1"/>
        <v>2.4257198504085808</v>
      </c>
      <c r="H21" s="3">
        <f t="shared" si="2"/>
        <v>2.8301064235025701</v>
      </c>
      <c r="I21" s="3">
        <f t="shared" si="2"/>
        <v>5.7083906156000399</v>
      </c>
      <c r="J21" s="3">
        <f t="shared" si="3"/>
        <v>2.017023306330394</v>
      </c>
      <c r="K21" s="3">
        <v>4.7240249999999993</v>
      </c>
      <c r="L21" s="3">
        <v>3.5451264324925007</v>
      </c>
    </row>
    <row r="22" spans="1:12" ht="24.95" customHeight="1">
      <c r="A22" s="2" t="s">
        <v>19</v>
      </c>
      <c r="B22" s="3">
        <v>2.3694539591042498</v>
      </c>
      <c r="C22" s="3">
        <v>4.4332461437499999</v>
      </c>
      <c r="D22" s="3">
        <f t="shared" si="0"/>
        <v>1.8709990657197439</v>
      </c>
      <c r="E22" s="3">
        <v>0.32638599999999984</v>
      </c>
      <c r="F22" s="3">
        <v>0.94864282360001073</v>
      </c>
      <c r="G22" s="3">
        <f t="shared" si="1"/>
        <v>2.9065058660604657</v>
      </c>
      <c r="H22" s="3">
        <f t="shared" si="2"/>
        <v>2.6958399591042497</v>
      </c>
      <c r="I22" s="3">
        <f t="shared" si="2"/>
        <v>5.3818889673500108</v>
      </c>
      <c r="J22" s="3">
        <f t="shared" si="3"/>
        <v>1.9963681260731287</v>
      </c>
      <c r="K22" s="3">
        <v>4.6853249999999997</v>
      </c>
      <c r="L22" s="3">
        <v>3.5681236499925006</v>
      </c>
    </row>
    <row r="23" spans="1:12" ht="24.95" customHeight="1">
      <c r="A23" s="2" t="s">
        <v>20</v>
      </c>
      <c r="B23" s="3">
        <v>2.1494507043146034</v>
      </c>
      <c r="C23" s="3">
        <v>4.1188281500000006</v>
      </c>
      <c r="D23" s="3">
        <f t="shared" si="0"/>
        <v>1.9162235922565034</v>
      </c>
      <c r="E23" s="3">
        <v>0.43282299999999996</v>
      </c>
      <c r="F23" s="3">
        <v>1.5379000368000306</v>
      </c>
      <c r="G23" s="3">
        <f t="shared" si="1"/>
        <v>3.5531846431451903</v>
      </c>
      <c r="H23" s="3">
        <f t="shared" si="2"/>
        <v>2.5822737043146033</v>
      </c>
      <c r="I23" s="3">
        <f t="shared" si="2"/>
        <v>5.6567281868000308</v>
      </c>
      <c r="J23" s="3">
        <f t="shared" si="3"/>
        <v>2.1905997715689325</v>
      </c>
      <c r="K23" s="3">
        <v>4.6517999999999997</v>
      </c>
      <c r="L23" s="3">
        <v>3.5302894070725004</v>
      </c>
    </row>
    <row r="24" spans="1:12" ht="24.95" customHeight="1">
      <c r="A24" s="2" t="s">
        <v>21</v>
      </c>
      <c r="B24" s="3">
        <v>1.617667148879631</v>
      </c>
      <c r="C24" s="3">
        <v>2.8911097000000003</v>
      </c>
      <c r="D24" s="3">
        <f t="shared" si="0"/>
        <v>1.7872092550079504</v>
      </c>
      <c r="E24" s="3">
        <v>0.96553199999999995</v>
      </c>
      <c r="F24" s="3">
        <v>1.6002600875999953</v>
      </c>
      <c r="G24" s="3">
        <f t="shared" si="1"/>
        <v>1.6573868992431067</v>
      </c>
      <c r="H24" s="3">
        <f t="shared" si="2"/>
        <v>2.5831991488796309</v>
      </c>
      <c r="I24" s="3">
        <f t="shared" si="2"/>
        <v>4.4913697875999956</v>
      </c>
      <c r="J24" s="3">
        <f t="shared" si="3"/>
        <v>1.7386850679119976</v>
      </c>
      <c r="K24" s="3">
        <v>3.6881250000000003</v>
      </c>
      <c r="L24" s="3">
        <v>3.5829606754125001</v>
      </c>
    </row>
    <row r="25" spans="1:12" ht="24.95" customHeight="1">
      <c r="A25" s="2" t="s">
        <v>22</v>
      </c>
      <c r="B25" s="3">
        <v>1.3492044440915409</v>
      </c>
      <c r="C25" s="3">
        <v>2.396976005</v>
      </c>
      <c r="D25" s="3">
        <f t="shared" si="0"/>
        <v>1.7765847240548889</v>
      </c>
      <c r="E25" s="3">
        <v>0.55795799999999995</v>
      </c>
      <c r="F25" s="3">
        <v>1.4490805664000204</v>
      </c>
      <c r="G25" s="3">
        <f t="shared" si="1"/>
        <v>2.5971140594812163</v>
      </c>
      <c r="H25" s="3">
        <f t="shared" si="2"/>
        <v>1.9071624440915409</v>
      </c>
      <c r="I25" s="3">
        <f t="shared" si="2"/>
        <v>3.8460565714000206</v>
      </c>
      <c r="J25" s="3">
        <f t="shared" si="3"/>
        <v>2.0166381648900673</v>
      </c>
      <c r="K25" s="3">
        <v>3.7444999999999995</v>
      </c>
      <c r="L25" s="3">
        <v>3.5829606754125001</v>
      </c>
    </row>
    <row r="26" spans="1:12" ht="24.95" customHeight="1">
      <c r="A26" s="2" t="s">
        <v>23</v>
      </c>
      <c r="B26" s="3">
        <v>0.80950490958026444</v>
      </c>
      <c r="C26" s="3">
        <v>1.4136390249999999</v>
      </c>
      <c r="D26" s="3">
        <f t="shared" si="0"/>
        <v>1.7463007429232078</v>
      </c>
      <c r="E26" s="3">
        <v>0.29652800000000001</v>
      </c>
      <c r="F26" s="3">
        <v>0.73376778000002174</v>
      </c>
      <c r="G26" s="3">
        <f t="shared" si="1"/>
        <v>2.47453117412191</v>
      </c>
      <c r="H26" s="3">
        <f t="shared" si="2"/>
        <v>1.1060329095802643</v>
      </c>
      <c r="I26" s="3">
        <f t="shared" si="2"/>
        <v>2.1474068050000215</v>
      </c>
      <c r="J26" s="3">
        <f t="shared" si="3"/>
        <v>1.9415397013954629</v>
      </c>
      <c r="K26" s="3">
        <v>3.745625</v>
      </c>
      <c r="L26" s="3">
        <v>3.5829606754125001</v>
      </c>
    </row>
    <row r="27" spans="1:12" ht="24.95" customHeight="1">
      <c r="A27" s="2" t="s">
        <v>24</v>
      </c>
      <c r="B27" s="3">
        <v>0.37892219022256157</v>
      </c>
      <c r="C27" s="3">
        <v>0.58113375</v>
      </c>
      <c r="D27" s="3">
        <f t="shared" si="0"/>
        <v>1.5336492952779266</v>
      </c>
      <c r="E27" s="3">
        <v>6.5214000000000008E-2</v>
      </c>
      <c r="F27" s="3">
        <v>0.21493754400000525</v>
      </c>
      <c r="G27" s="3">
        <f t="shared" si="1"/>
        <v>3.2958803937805565</v>
      </c>
      <c r="H27" s="3">
        <f t="shared" si="2"/>
        <v>0.44413619022256157</v>
      </c>
      <c r="I27" s="3">
        <f t="shared" si="2"/>
        <v>0.7960712940000052</v>
      </c>
      <c r="J27" s="3">
        <f t="shared" si="3"/>
        <v>1.79240357242918</v>
      </c>
      <c r="K27" s="3">
        <v>3.742375</v>
      </c>
      <c r="L27" s="3">
        <v>3.5829606754125001</v>
      </c>
    </row>
    <row r="28" spans="1:12" ht="24.95" customHeight="1">
      <c r="A28" s="2" t="s">
        <v>25</v>
      </c>
      <c r="B28" s="3">
        <v>9.8019181742999475</v>
      </c>
      <c r="C28" s="3">
        <v>17.0335083545</v>
      </c>
      <c r="D28" s="3">
        <f t="shared" si="0"/>
        <v>1.7377729594969336</v>
      </c>
      <c r="E28" s="3">
        <v>1.4064430000000001</v>
      </c>
      <c r="F28" s="3">
        <v>2.209564818399969</v>
      </c>
      <c r="G28" s="3">
        <f t="shared" si="1"/>
        <v>1.5710304778792805</v>
      </c>
      <c r="H28" s="3">
        <f t="shared" si="2"/>
        <v>11.208361174299947</v>
      </c>
      <c r="I28" s="3">
        <f t="shared" si="2"/>
        <v>19.243073172899969</v>
      </c>
      <c r="J28" s="3">
        <f t="shared" si="3"/>
        <v>1.7168498475069756</v>
      </c>
      <c r="K28" s="3">
        <v>5.7590499999999993</v>
      </c>
      <c r="L28" s="3">
        <v>3.5553668132625003</v>
      </c>
    </row>
    <row r="29" spans="1:12" ht="24.95" customHeight="1">
      <c r="A29" s="2" t="s">
        <v>26</v>
      </c>
      <c r="B29" s="3">
        <v>8.5756065217069235</v>
      </c>
      <c r="C29" s="3">
        <v>14.92840165</v>
      </c>
      <c r="D29" s="3">
        <f t="shared" si="0"/>
        <v>1.7407983461242797</v>
      </c>
      <c r="E29" s="3">
        <v>0.508351</v>
      </c>
      <c r="F29" s="3">
        <v>1.3318979476000099</v>
      </c>
      <c r="G29" s="3">
        <f t="shared" si="1"/>
        <v>2.6200360530421105</v>
      </c>
      <c r="H29" s="3">
        <f t="shared" si="2"/>
        <v>9.0839575217069228</v>
      </c>
      <c r="I29" s="3">
        <f t="shared" si="2"/>
        <v>16.26029959760001</v>
      </c>
      <c r="J29" s="3">
        <f t="shared" si="3"/>
        <v>1.7900017210279309</v>
      </c>
      <c r="K29" s="3">
        <v>5.6905000000000001</v>
      </c>
      <c r="L29" s="3">
        <v>3.5553668132625003</v>
      </c>
    </row>
    <row r="30" spans="1:12" ht="24.95" customHeight="1">
      <c r="A30" s="2" t="s">
        <v>27</v>
      </c>
      <c r="B30" s="3">
        <v>7.2416178868045913</v>
      </c>
      <c r="C30" s="3">
        <v>13.299538299999998</v>
      </c>
      <c r="D30" s="3">
        <f t="shared" si="0"/>
        <v>1.8365424008678952</v>
      </c>
      <c r="E30" s="3">
        <v>0.290937</v>
      </c>
      <c r="F30" s="3">
        <v>0.97153423680001427</v>
      </c>
      <c r="G30" s="3">
        <f t="shared" si="1"/>
        <v>3.3393285721651571</v>
      </c>
      <c r="H30" s="3">
        <f t="shared" si="2"/>
        <v>7.5325548868045917</v>
      </c>
      <c r="I30" s="3">
        <f t="shared" si="2"/>
        <v>14.271072536800013</v>
      </c>
      <c r="J30" s="3">
        <f t="shared" si="3"/>
        <v>1.8945859341562645</v>
      </c>
      <c r="K30" s="3">
        <v>5.1308999999999996</v>
      </c>
      <c r="L30" s="3">
        <v>3.5553668132625003</v>
      </c>
    </row>
    <row r="31" spans="1:12" ht="24.95" customHeight="1">
      <c r="A31" s="2" t="s">
        <v>28</v>
      </c>
      <c r="B31" s="3">
        <v>6.4188939049831246</v>
      </c>
      <c r="C31" s="3">
        <v>11.832596375000001</v>
      </c>
      <c r="D31" s="3">
        <f t="shared" si="0"/>
        <v>1.8434011451434185</v>
      </c>
      <c r="E31" s="3">
        <v>0.22481100000000007</v>
      </c>
      <c r="F31" s="3">
        <v>0.24175003679999571</v>
      </c>
      <c r="G31" s="3">
        <f t="shared" si="1"/>
        <v>1.075347900236179</v>
      </c>
      <c r="H31" s="3">
        <f t="shared" si="2"/>
        <v>6.6437049049831245</v>
      </c>
      <c r="I31" s="3">
        <f t="shared" si="2"/>
        <v>12.074346411799997</v>
      </c>
      <c r="J31" s="3">
        <f t="shared" si="3"/>
        <v>1.8174116076021993</v>
      </c>
      <c r="K31" s="3">
        <v>4.9311000000000007</v>
      </c>
      <c r="L31" s="3">
        <v>3.5553668132625003</v>
      </c>
    </row>
    <row r="32" spans="1:12" ht="24.95" customHeight="1">
      <c r="A32" s="2" t="s">
        <v>29</v>
      </c>
      <c r="B32" s="3">
        <v>5.6690519533421755</v>
      </c>
      <c r="C32" s="3">
        <v>10.720295950000001</v>
      </c>
      <c r="D32" s="3">
        <f t="shared" si="0"/>
        <v>1.8910209393441662</v>
      </c>
      <c r="E32" s="3">
        <v>0.30151399999999995</v>
      </c>
      <c r="F32" s="3">
        <v>0.65506762800002893</v>
      </c>
      <c r="G32" s="3">
        <f t="shared" si="1"/>
        <v>2.1725944002601176</v>
      </c>
      <c r="H32" s="3">
        <f t="shared" si="2"/>
        <v>5.9705659533421755</v>
      </c>
      <c r="I32" s="3">
        <f t="shared" si="2"/>
        <v>11.37536357800003</v>
      </c>
      <c r="J32" s="3">
        <f t="shared" si="3"/>
        <v>1.9052404188973715</v>
      </c>
      <c r="K32" s="3">
        <v>3.9896999999999991</v>
      </c>
      <c r="L32" s="3">
        <v>3.5553668132625003</v>
      </c>
    </row>
    <row r="33" spans="1:12" ht="24.95" customHeight="1">
      <c r="A33" s="2" t="s">
        <v>30</v>
      </c>
      <c r="B33" s="3">
        <v>4.9805330734124995</v>
      </c>
      <c r="C33" s="3">
        <v>9.2234798250000001</v>
      </c>
      <c r="D33" s="3">
        <f t="shared" si="0"/>
        <v>1.8519061492107252</v>
      </c>
      <c r="E33" s="3">
        <v>0.33030500000000007</v>
      </c>
      <c r="F33" s="3">
        <v>0.86083040440002412</v>
      </c>
      <c r="G33" s="3">
        <f t="shared" si="1"/>
        <v>2.6061682517673783</v>
      </c>
      <c r="H33" s="3">
        <f t="shared" si="2"/>
        <v>5.3108380734124996</v>
      </c>
      <c r="I33" s="3">
        <f t="shared" si="2"/>
        <v>10.084310229400025</v>
      </c>
      <c r="J33" s="3">
        <f t="shared" si="3"/>
        <v>1.8988171151149995</v>
      </c>
      <c r="K33" s="3">
        <v>3.8594499999999994</v>
      </c>
      <c r="L33" s="3">
        <v>3.5553668132625003</v>
      </c>
    </row>
    <row r="34" spans="1:12" ht="24.95" customHeight="1">
      <c r="A34" s="2" t="s">
        <v>31</v>
      </c>
      <c r="B34" s="3">
        <v>4.4159025338930578</v>
      </c>
      <c r="C34" s="3">
        <v>8.2123299499999991</v>
      </c>
      <c r="D34" s="3">
        <f t="shared" si="0"/>
        <v>1.8597172122728018</v>
      </c>
      <c r="E34" s="3">
        <v>0.50214100000000006</v>
      </c>
      <c r="F34" s="3">
        <v>1.4954962539999863</v>
      </c>
      <c r="G34" s="3">
        <f t="shared" si="1"/>
        <v>2.9782396856659505</v>
      </c>
      <c r="H34" s="3">
        <f t="shared" si="2"/>
        <v>4.9180435338930577</v>
      </c>
      <c r="I34" s="3">
        <f t="shared" si="2"/>
        <v>9.7078262039999856</v>
      </c>
      <c r="J34" s="3">
        <f t="shared" si="3"/>
        <v>1.9739203480200591</v>
      </c>
      <c r="K34" s="3">
        <v>3.833899999999999</v>
      </c>
      <c r="L34" s="3">
        <v>3.5553668132625003</v>
      </c>
    </row>
    <row r="35" spans="1:12" ht="24.95" customHeight="1">
      <c r="A35" s="2" t="s">
        <v>32</v>
      </c>
      <c r="B35" s="3">
        <v>4.4994135170050598</v>
      </c>
      <c r="C35" s="3">
        <v>8.3176887750000006</v>
      </c>
      <c r="D35" s="3">
        <f t="shared" si="0"/>
        <v>1.8486162126606438</v>
      </c>
      <c r="E35" s="3">
        <v>0.52225099999999991</v>
      </c>
      <c r="F35" s="3">
        <v>1.1243359467999992</v>
      </c>
      <c r="G35" s="3">
        <f t="shared" si="1"/>
        <v>2.1528650913066691</v>
      </c>
      <c r="H35" s="3">
        <f t="shared" si="2"/>
        <v>5.0216645170050596</v>
      </c>
      <c r="I35" s="3">
        <f t="shared" si="2"/>
        <v>9.4420247217999993</v>
      </c>
      <c r="J35" s="3">
        <f t="shared" si="3"/>
        <v>1.8802579682147424</v>
      </c>
      <c r="K35" s="3">
        <v>3.9117249999999992</v>
      </c>
      <c r="L35" s="3">
        <v>3.5553668132625003</v>
      </c>
    </row>
    <row r="36" spans="1:12" ht="24.95" customHeight="1">
      <c r="A36" s="2" t="s">
        <v>33</v>
      </c>
      <c r="B36" s="3">
        <v>4.5774340394942357</v>
      </c>
      <c r="C36" s="3">
        <v>7.9852935499999997</v>
      </c>
      <c r="D36" s="3">
        <f t="shared" si="0"/>
        <v>1.7444912326649935</v>
      </c>
      <c r="E36" s="3">
        <v>0.65168300000000001</v>
      </c>
      <c r="F36" s="3">
        <v>0.53100502039992359</v>
      </c>
      <c r="G36" s="3">
        <f t="shared" si="1"/>
        <v>0.81482104090473984</v>
      </c>
      <c r="H36" s="3">
        <f t="shared" si="2"/>
        <v>5.2291170394942359</v>
      </c>
      <c r="I36" s="3">
        <f t="shared" si="2"/>
        <v>8.5162985703999237</v>
      </c>
      <c r="J36" s="3">
        <f t="shared" si="3"/>
        <v>1.6286303224958274</v>
      </c>
      <c r="K36" s="3">
        <v>3.7210499999999991</v>
      </c>
      <c r="L36" s="3">
        <v>3.2571048321375002</v>
      </c>
    </row>
    <row r="37" spans="1:12" ht="24.95" customHeight="1">
      <c r="A37" s="2" t="s">
        <v>34</v>
      </c>
      <c r="B37" s="3">
        <v>4.4766523289509959</v>
      </c>
      <c r="C37" s="3">
        <v>7.7442791250000012</v>
      </c>
      <c r="D37" s="3">
        <f t="shared" si="0"/>
        <v>1.7299264173178936</v>
      </c>
      <c r="E37" s="3">
        <v>1.1838150000000003</v>
      </c>
      <c r="F37" s="3">
        <v>2.6660293652000875</v>
      </c>
      <c r="G37" s="3">
        <f t="shared" si="1"/>
        <v>2.2520658761716037</v>
      </c>
      <c r="H37" s="3">
        <f t="shared" si="2"/>
        <v>5.6604673289509959</v>
      </c>
      <c r="I37" s="3">
        <f t="shared" si="2"/>
        <v>10.410308490200089</v>
      </c>
      <c r="J37" s="3">
        <f t="shared" si="3"/>
        <v>1.8391252674413614</v>
      </c>
      <c r="K37" s="3">
        <v>3.7162499999999992</v>
      </c>
      <c r="L37" s="3">
        <v>3.2571048321375002</v>
      </c>
    </row>
    <row r="38" spans="1:12" ht="24.95" customHeight="1">
      <c r="A38" s="2" t="s">
        <v>35</v>
      </c>
      <c r="B38" s="3">
        <v>4.344745653094801</v>
      </c>
      <c r="C38" s="3">
        <v>7.4656166000000006</v>
      </c>
      <c r="D38" s="3">
        <f t="shared" si="0"/>
        <v>1.7183092397324053</v>
      </c>
      <c r="E38" s="3">
        <v>1.3349069999999998</v>
      </c>
      <c r="F38" s="3">
        <v>3.0368791304000777</v>
      </c>
      <c r="G38" s="3">
        <f t="shared" si="1"/>
        <v>2.274974309371423</v>
      </c>
      <c r="H38" s="3">
        <f t="shared" si="2"/>
        <v>5.6796526530948004</v>
      </c>
      <c r="I38" s="3">
        <f t="shared" si="2"/>
        <v>10.502495730400078</v>
      </c>
      <c r="J38" s="3">
        <f t="shared" si="3"/>
        <v>1.8491440184598871</v>
      </c>
      <c r="K38" s="3">
        <v>3.7117249999999991</v>
      </c>
      <c r="L38" s="3">
        <v>3.2571048321375002</v>
      </c>
    </row>
    <row r="39" spans="1:12" ht="24.95" customHeight="1">
      <c r="A39" s="2" t="s">
        <v>36</v>
      </c>
      <c r="B39" s="3">
        <v>4.5471231952172744</v>
      </c>
      <c r="C39" s="3">
        <v>7.8228650750000011</v>
      </c>
      <c r="D39" s="3">
        <f t="shared" si="0"/>
        <v>1.7203987530463649</v>
      </c>
      <c r="E39" s="3">
        <v>1.0530839999999999</v>
      </c>
      <c r="F39" s="3">
        <v>2.2106521932000227</v>
      </c>
      <c r="G39" s="3">
        <f t="shared" si="1"/>
        <v>2.0992173399273208</v>
      </c>
      <c r="H39" s="3">
        <f t="shared" si="2"/>
        <v>5.6002071952172745</v>
      </c>
      <c r="I39" s="3">
        <f t="shared" si="2"/>
        <v>10.033517268200024</v>
      </c>
      <c r="J39" s="3">
        <f t="shared" si="3"/>
        <v>1.7916332232794732</v>
      </c>
      <c r="K39" s="3">
        <v>3.9438249999999995</v>
      </c>
      <c r="L39" s="3">
        <v>3.2571048321375002</v>
      </c>
    </row>
    <row r="40" spans="1:12" ht="24.95" customHeight="1">
      <c r="A40" s="2" t="s">
        <v>37</v>
      </c>
      <c r="B40" s="3">
        <v>3.8689419435506021</v>
      </c>
      <c r="C40" s="3">
        <v>6.662642374999999</v>
      </c>
      <c r="D40" s="3">
        <f t="shared" si="0"/>
        <v>1.722083833826042</v>
      </c>
      <c r="E40" s="3">
        <v>0.59811000000000003</v>
      </c>
      <c r="F40" s="3">
        <v>1.0386519264000336</v>
      </c>
      <c r="G40" s="3">
        <f t="shared" si="1"/>
        <v>1.736556697597488</v>
      </c>
      <c r="H40" s="3">
        <f t="shared" si="2"/>
        <v>4.4670519435506018</v>
      </c>
      <c r="I40" s="3">
        <f t="shared" si="2"/>
        <v>7.7012943014000328</v>
      </c>
      <c r="J40" s="3">
        <f t="shared" si="3"/>
        <v>1.7240216587404888</v>
      </c>
      <c r="K40" s="3">
        <v>3.6252500000000003</v>
      </c>
      <c r="L40" s="3">
        <v>2.7366698427437504</v>
      </c>
    </row>
    <row r="41" spans="1:12" ht="24.95" customHeight="1">
      <c r="A41" s="2" t="s">
        <v>38</v>
      </c>
      <c r="B41" s="3">
        <v>3.8637519241440201</v>
      </c>
      <c r="C41" s="3">
        <v>6.6648636000000012</v>
      </c>
      <c r="D41" s="3">
        <f t="shared" si="0"/>
        <v>1.7249719264718431</v>
      </c>
      <c r="E41" s="3">
        <v>0.45683099999999999</v>
      </c>
      <c r="F41" s="3">
        <v>1.4902116008000057</v>
      </c>
      <c r="G41" s="3">
        <f t="shared" si="1"/>
        <v>3.2620632154998361</v>
      </c>
      <c r="H41" s="3">
        <f t="shared" si="2"/>
        <v>4.3205829241440199</v>
      </c>
      <c r="I41" s="3">
        <f t="shared" si="2"/>
        <v>8.155075200800006</v>
      </c>
      <c r="J41" s="3">
        <f t="shared" si="3"/>
        <v>1.8874941978843429</v>
      </c>
      <c r="K41" s="3">
        <v>4.1656999999999993</v>
      </c>
      <c r="L41" s="3">
        <v>2.7366698427437504</v>
      </c>
    </row>
    <row r="42" spans="1:12" ht="24.95" customHeight="1">
      <c r="A42" s="2" t="s">
        <v>39</v>
      </c>
      <c r="B42" s="3">
        <v>3.6176067425875851</v>
      </c>
      <c r="C42" s="3">
        <v>6.5472137500000001</v>
      </c>
      <c r="D42" s="3">
        <f t="shared" si="0"/>
        <v>1.8098190919770729</v>
      </c>
      <c r="E42" s="3">
        <v>0.564666</v>
      </c>
      <c r="F42" s="3">
        <v>1.9365538648000369</v>
      </c>
      <c r="G42" s="3">
        <f t="shared" si="1"/>
        <v>3.4295563480004763</v>
      </c>
      <c r="H42" s="3">
        <f t="shared" si="2"/>
        <v>4.1822727425875854</v>
      </c>
      <c r="I42" s="3">
        <f t="shared" si="2"/>
        <v>8.4837676148000369</v>
      </c>
      <c r="J42" s="3">
        <f t="shared" si="3"/>
        <v>2.028506541051434</v>
      </c>
      <c r="K42" s="3">
        <v>4.2346749999999993</v>
      </c>
      <c r="L42" s="3">
        <v>2.7201118461437499</v>
      </c>
    </row>
    <row r="43" spans="1:12" ht="24.95" customHeight="1">
      <c r="A43" s="2" t="s">
        <v>40</v>
      </c>
      <c r="B43" s="3">
        <v>4.103685375200576</v>
      </c>
      <c r="C43" s="3">
        <v>7.6090092500000006</v>
      </c>
      <c r="D43" s="3">
        <f t="shared" si="0"/>
        <v>1.8541892358470817</v>
      </c>
      <c r="E43" s="3">
        <v>0.62843799999999983</v>
      </c>
      <c r="F43" s="3">
        <v>1.24380176880002</v>
      </c>
      <c r="G43" s="3">
        <f t="shared" si="1"/>
        <v>1.9791956705355507</v>
      </c>
      <c r="H43" s="3">
        <f t="shared" si="2"/>
        <v>4.732123375200576</v>
      </c>
      <c r="I43" s="3">
        <f t="shared" si="2"/>
        <v>8.8528110188000202</v>
      </c>
      <c r="J43" s="3">
        <f t="shared" si="3"/>
        <v>1.8707904077891429</v>
      </c>
      <c r="K43" s="3">
        <v>4.2789249999999992</v>
      </c>
      <c r="L43" s="3">
        <v>2.7052463081837503</v>
      </c>
    </row>
    <row r="44" spans="1:12" ht="24.95" customHeight="1">
      <c r="A44" s="2" t="s">
        <v>41</v>
      </c>
      <c r="B44" s="3">
        <v>3.5542856465590846</v>
      </c>
      <c r="C44" s="3">
        <v>6.6864544749999997</v>
      </c>
      <c r="D44" s="3">
        <f t="shared" si="0"/>
        <v>1.8812372273661173</v>
      </c>
      <c r="E44" s="3">
        <v>0.41184300000000001</v>
      </c>
      <c r="F44" s="3">
        <v>1.01231986800003</v>
      </c>
      <c r="G44" s="3">
        <f t="shared" si="1"/>
        <v>2.4580237323446799</v>
      </c>
      <c r="H44" s="3">
        <f t="shared" si="2"/>
        <v>3.9661286465590848</v>
      </c>
      <c r="I44" s="3">
        <f t="shared" si="2"/>
        <v>7.6987743430000295</v>
      </c>
      <c r="J44" s="3">
        <f t="shared" si="3"/>
        <v>1.9411307673237719</v>
      </c>
      <c r="K44" s="3">
        <v>4.2826249999999995</v>
      </c>
      <c r="L44" s="3">
        <v>1.5991284846575</v>
      </c>
    </row>
    <row r="45" spans="1:12" ht="24.95" customHeight="1">
      <c r="A45" s="2" t="s">
        <v>42</v>
      </c>
      <c r="B45" s="3">
        <v>3.4912490559864255</v>
      </c>
      <c r="C45" s="3">
        <v>6.5498801000000002</v>
      </c>
      <c r="D45" s="3">
        <f t="shared" si="0"/>
        <v>1.8760850328821306</v>
      </c>
      <c r="E45" s="3">
        <v>0.38995400000000008</v>
      </c>
      <c r="F45" s="3">
        <v>0.92065299520003652</v>
      </c>
      <c r="G45" s="3">
        <f t="shared" si="1"/>
        <v>2.3609271739744595</v>
      </c>
      <c r="H45" s="3">
        <f t="shared" si="2"/>
        <v>3.8812030559864255</v>
      </c>
      <c r="I45" s="3">
        <f t="shared" si="2"/>
        <v>7.4705330952000368</v>
      </c>
      <c r="J45" s="3">
        <f t="shared" si="3"/>
        <v>1.9247983131615274</v>
      </c>
      <c r="K45" s="3">
        <v>4.5184749999999996</v>
      </c>
      <c r="L45" s="3">
        <v>1.5842914592375001</v>
      </c>
    </row>
    <row r="46" spans="1:12" ht="24.95" customHeight="1">
      <c r="A46" s="2" t="s">
        <v>43</v>
      </c>
      <c r="B46" s="3">
        <v>3.6278233810938083</v>
      </c>
      <c r="C46" s="3">
        <v>6.9174920750000011</v>
      </c>
      <c r="D46" s="3">
        <f t="shared" si="0"/>
        <v>1.9067885473835664</v>
      </c>
      <c r="E46" s="3">
        <v>0.7871459999999999</v>
      </c>
      <c r="F46" s="3">
        <v>1.4575145996000254</v>
      </c>
      <c r="G46" s="3">
        <f t="shared" si="1"/>
        <v>1.851644548279513</v>
      </c>
      <c r="H46" s="3">
        <f t="shared" si="2"/>
        <v>4.4149693810938082</v>
      </c>
      <c r="I46" s="3">
        <f t="shared" si="2"/>
        <v>8.3750066746000265</v>
      </c>
      <c r="J46" s="3">
        <f t="shared" si="3"/>
        <v>1.8969569099310761</v>
      </c>
      <c r="K46" s="3">
        <v>4.3931999999999993</v>
      </c>
      <c r="L46" s="3">
        <v>1.5630610743575</v>
      </c>
    </row>
    <row r="47" spans="1:12" ht="24.95" customHeight="1">
      <c r="A47" s="2" t="s">
        <v>44</v>
      </c>
      <c r="B47" s="3">
        <v>3.7441656565995189</v>
      </c>
      <c r="C47" s="3">
        <v>7.2936268000000002</v>
      </c>
      <c r="D47" s="3">
        <f t="shared" si="0"/>
        <v>1.9479978903027837</v>
      </c>
      <c r="E47" s="3">
        <v>0.65369799999999989</v>
      </c>
      <c r="F47" s="3">
        <v>1.3466341344000168</v>
      </c>
      <c r="G47" s="3">
        <f t="shared" si="1"/>
        <v>2.0600248653047997</v>
      </c>
      <c r="H47" s="3">
        <f t="shared" si="2"/>
        <v>4.3978636565995188</v>
      </c>
      <c r="I47" s="3">
        <f t="shared" si="2"/>
        <v>8.6402609344000165</v>
      </c>
      <c r="J47" s="3">
        <f t="shared" si="3"/>
        <v>1.9646495683044367</v>
      </c>
      <c r="K47" s="3">
        <v>4.4503749999999993</v>
      </c>
      <c r="L47" s="3">
        <v>1.5694259212774999</v>
      </c>
    </row>
    <row r="48" spans="1:12" ht="24.95" customHeight="1">
      <c r="A48" s="2" t="s">
        <v>45</v>
      </c>
      <c r="B48" s="3">
        <v>4.0256854267814468</v>
      </c>
      <c r="C48" s="3">
        <v>8.3831465000000023</v>
      </c>
      <c r="D48" s="3">
        <f t="shared" si="0"/>
        <v>2.0824146974400741</v>
      </c>
      <c r="E48" s="3">
        <v>0.54492600000000002</v>
      </c>
      <c r="F48" s="3">
        <v>1.3894005592000367</v>
      </c>
      <c r="G48" s="3">
        <f t="shared" si="1"/>
        <v>2.549705022700397</v>
      </c>
      <c r="H48" s="3">
        <f t="shared" si="2"/>
        <v>4.5706114267814471</v>
      </c>
      <c r="I48" s="3">
        <f t="shared" si="2"/>
        <v>9.7725470592000399</v>
      </c>
      <c r="J48" s="3">
        <f t="shared" si="3"/>
        <v>2.1381268602134735</v>
      </c>
      <c r="K48" s="3">
        <v>4.1920750000000018</v>
      </c>
      <c r="L48" s="3">
        <v>1.4765967114525</v>
      </c>
    </row>
    <row r="49" spans="1:12" ht="24.95" customHeight="1">
      <c r="A49" s="2" t="s">
        <v>46</v>
      </c>
      <c r="B49" s="3">
        <v>4.1749948206026675</v>
      </c>
      <c r="C49" s="3">
        <v>8.5653709249999999</v>
      </c>
      <c r="D49" s="3">
        <f t="shared" si="0"/>
        <v>2.0515883954470571</v>
      </c>
      <c r="E49" s="3">
        <v>0.44543600000000017</v>
      </c>
      <c r="F49" s="3">
        <v>1.4837210380000467</v>
      </c>
      <c r="G49" s="3">
        <f t="shared" si="1"/>
        <v>3.3309410061154603</v>
      </c>
      <c r="H49" s="3">
        <f t="shared" si="2"/>
        <v>4.6204308206026674</v>
      </c>
      <c r="I49" s="3">
        <f t="shared" si="2"/>
        <v>10.049091963000047</v>
      </c>
      <c r="J49" s="3">
        <f t="shared" si="3"/>
        <v>2.1749253160962358</v>
      </c>
      <c r="K49" s="3">
        <v>4.1654750000000016</v>
      </c>
      <c r="L49" s="3">
        <v>1.4765967114525</v>
      </c>
    </row>
    <row r="50" spans="1:12" ht="24.95" customHeight="1">
      <c r="A50" s="2" t="s">
        <v>47</v>
      </c>
      <c r="B50" s="3">
        <v>4.4384033777381822</v>
      </c>
      <c r="C50" s="3">
        <v>9.1670205000000013</v>
      </c>
      <c r="D50" s="3">
        <f t="shared" si="0"/>
        <v>2.0653869691022835</v>
      </c>
      <c r="E50" s="3">
        <v>0.55695699999999992</v>
      </c>
      <c r="F50" s="3">
        <v>1.0992424108000107</v>
      </c>
      <c r="G50" s="3">
        <f t="shared" si="1"/>
        <v>1.9736575908014637</v>
      </c>
      <c r="H50" s="3">
        <f t="shared" si="2"/>
        <v>4.9953603777381819</v>
      </c>
      <c r="I50" s="3">
        <f t="shared" si="2"/>
        <v>10.266262910800013</v>
      </c>
      <c r="J50" s="3">
        <f t="shared" si="3"/>
        <v>2.05515961502029</v>
      </c>
      <c r="K50" s="3">
        <v>4.2207000000000008</v>
      </c>
      <c r="L50" s="3">
        <v>1.4468656355324998</v>
      </c>
    </row>
    <row r="51" spans="1:12" ht="24.95" customHeight="1">
      <c r="A51" s="2" t="s">
        <v>48</v>
      </c>
      <c r="B51" s="3">
        <v>4.2763478657843574</v>
      </c>
      <c r="C51" s="3">
        <v>8.5487111749999993</v>
      </c>
      <c r="D51" s="3">
        <f t="shared" si="0"/>
        <v>1.9990682337607293</v>
      </c>
      <c r="E51" s="3">
        <v>0.57938299999999998</v>
      </c>
      <c r="F51" s="3">
        <v>1.2358887428000254</v>
      </c>
      <c r="G51" s="3">
        <f t="shared" si="1"/>
        <v>2.1331118496746115</v>
      </c>
      <c r="H51" s="3">
        <f t="shared" si="2"/>
        <v>4.8557308657843574</v>
      </c>
      <c r="I51" s="3">
        <f t="shared" si="2"/>
        <v>9.7845999178000245</v>
      </c>
      <c r="J51" s="3">
        <f t="shared" si="3"/>
        <v>2.0150622405262766</v>
      </c>
      <c r="K51" s="3">
        <v>4.5186000000000011</v>
      </c>
      <c r="L51" s="3">
        <v>1.4468656355324998</v>
      </c>
    </row>
    <row r="52" spans="1:12" ht="24.95" customHeight="1">
      <c r="A52" s="2" t="s">
        <v>49</v>
      </c>
      <c r="B52" s="3">
        <v>4.1293291095211186</v>
      </c>
      <c r="C52" s="3">
        <v>7.9670822240000012</v>
      </c>
      <c r="D52" s="3">
        <f t="shared" si="0"/>
        <v>1.9293890151865249</v>
      </c>
      <c r="E52" s="3">
        <v>0.41758200000000001</v>
      </c>
      <c r="F52" s="3">
        <v>0.86460657759999848</v>
      </c>
      <c r="G52" s="3">
        <f t="shared" si="1"/>
        <v>2.0705072958125554</v>
      </c>
      <c r="H52" s="3">
        <f t="shared" si="2"/>
        <v>4.546911109521119</v>
      </c>
      <c r="I52" s="3">
        <f t="shared" si="2"/>
        <v>8.8316888016000004</v>
      </c>
      <c r="J52" s="3">
        <f t="shared" si="3"/>
        <v>1.9423491220460993</v>
      </c>
      <c r="K52" s="3">
        <v>4.6715500000000008</v>
      </c>
      <c r="L52" s="3">
        <v>1.3233772799099999</v>
      </c>
    </row>
    <row r="53" spans="1:12" ht="24.95" customHeight="1">
      <c r="A53" s="2" t="s">
        <v>50</v>
      </c>
      <c r="B53" s="3">
        <v>4.012762507230506</v>
      </c>
      <c r="C53" s="3">
        <v>7.7224780432499989</v>
      </c>
      <c r="D53" s="3">
        <f t="shared" si="0"/>
        <v>1.9244792158357342</v>
      </c>
      <c r="E53" s="3">
        <v>0.42109400000000008</v>
      </c>
      <c r="F53" s="3">
        <v>1.4795222783999955</v>
      </c>
      <c r="G53" s="3">
        <f t="shared" si="1"/>
        <v>3.5135202078395684</v>
      </c>
      <c r="H53" s="3">
        <f t="shared" si="2"/>
        <v>4.4338565072305061</v>
      </c>
      <c r="I53" s="3">
        <f t="shared" si="2"/>
        <v>9.2020003216499937</v>
      </c>
      <c r="J53" s="3">
        <f t="shared" si="3"/>
        <v>2.0753942547856123</v>
      </c>
      <c r="K53" s="3">
        <v>4.7967250000000012</v>
      </c>
      <c r="L53" s="3">
        <v>1.3233772799099999</v>
      </c>
    </row>
    <row r="54" spans="1:12" ht="24.95" customHeight="1">
      <c r="A54" s="2" t="s">
        <v>51</v>
      </c>
      <c r="B54" s="3">
        <v>4.1128710699415931</v>
      </c>
      <c r="C54" s="3">
        <v>7.9950967117499987</v>
      </c>
      <c r="D54" s="3">
        <f t="shared" si="0"/>
        <v>1.9439210653067074</v>
      </c>
      <c r="E54" s="3">
        <v>0.57315699999999992</v>
      </c>
      <c r="F54" s="3">
        <v>1.6266388688000328</v>
      </c>
      <c r="G54" s="3">
        <f t="shared" si="1"/>
        <v>2.8380336780324291</v>
      </c>
      <c r="H54" s="3">
        <f t="shared" si="2"/>
        <v>4.6860280699415933</v>
      </c>
      <c r="I54" s="3">
        <f t="shared" si="2"/>
        <v>9.6217355805500322</v>
      </c>
      <c r="J54" s="3">
        <f t="shared" si="3"/>
        <v>2.0532816784151184</v>
      </c>
      <c r="K54" s="3">
        <v>4.6451000000000011</v>
      </c>
      <c r="L54" s="3">
        <v>1.3300892676</v>
      </c>
    </row>
    <row r="55" spans="1:12" ht="24.95" customHeight="1">
      <c r="A55" s="2" t="s">
        <v>52</v>
      </c>
      <c r="B55" s="3">
        <v>4.4553061185704488</v>
      </c>
      <c r="C55" s="3">
        <v>8.9032295089999991</v>
      </c>
      <c r="D55" s="3">
        <f t="shared" si="0"/>
        <v>1.9983429358287803</v>
      </c>
      <c r="E55" s="3">
        <v>0.83199599999999996</v>
      </c>
      <c r="F55" s="3">
        <v>1.509365625199977</v>
      </c>
      <c r="G55" s="3">
        <f t="shared" si="1"/>
        <v>1.8141500983177528</v>
      </c>
      <c r="H55" s="3">
        <f t="shared" si="2"/>
        <v>5.287302118570449</v>
      </c>
      <c r="I55" s="3">
        <f t="shared" si="2"/>
        <v>10.412595134199975</v>
      </c>
      <c r="J55" s="3">
        <f t="shared" si="3"/>
        <v>1.9693588338045025</v>
      </c>
      <c r="K55" s="3">
        <v>4.5678999999999998</v>
      </c>
      <c r="L55" s="3">
        <v>1.334658129396</v>
      </c>
    </row>
    <row r="56" spans="1:12" ht="24.95" customHeight="1">
      <c r="A56" s="2" t="s">
        <v>53</v>
      </c>
      <c r="B56" s="3">
        <v>5.1999024598441101</v>
      </c>
      <c r="C56" s="3">
        <v>10.294274325</v>
      </c>
      <c r="D56" s="3">
        <f t="shared" si="0"/>
        <v>1.9797052741848191</v>
      </c>
      <c r="E56" s="3">
        <v>1.6348619999999998</v>
      </c>
      <c r="F56" s="3">
        <v>1.2566648871999933</v>
      </c>
      <c r="G56" s="3">
        <f t="shared" si="1"/>
        <v>0.76866725582953999</v>
      </c>
      <c r="H56" s="3">
        <f t="shared" si="2"/>
        <v>6.8347644598441102</v>
      </c>
      <c r="I56" s="3">
        <f t="shared" si="2"/>
        <v>11.550939212199992</v>
      </c>
      <c r="J56" s="3">
        <f t="shared" si="3"/>
        <v>1.6900274003683005</v>
      </c>
      <c r="K56" s="3">
        <v>4.3904249999999987</v>
      </c>
      <c r="L56" s="3">
        <v>1.3494979663700002</v>
      </c>
    </row>
    <row r="57" spans="1:12" ht="24.95" customHeight="1">
      <c r="A57" s="2" t="s">
        <v>54</v>
      </c>
      <c r="B57" s="3">
        <v>5.5851390399442842</v>
      </c>
      <c r="C57" s="3">
        <v>10.775415575</v>
      </c>
      <c r="D57" s="3">
        <f t="shared" si="0"/>
        <v>1.929301222035019</v>
      </c>
      <c r="E57" s="3">
        <v>1.755166</v>
      </c>
      <c r="F57" s="3">
        <v>3.5927560556000628</v>
      </c>
      <c r="G57" s="3">
        <f t="shared" si="1"/>
        <v>2.0469608319669268</v>
      </c>
      <c r="H57" s="3">
        <f t="shared" si="2"/>
        <v>7.3403050399442842</v>
      </c>
      <c r="I57" s="3">
        <f t="shared" si="2"/>
        <v>14.368171630600063</v>
      </c>
      <c r="J57" s="3">
        <f t="shared" si="3"/>
        <v>1.9574352227069194</v>
      </c>
      <c r="K57" s="3">
        <v>4.3736749999999995</v>
      </c>
      <c r="L57" s="3">
        <v>1.3643349917900001</v>
      </c>
    </row>
    <row r="58" spans="1:12" ht="24.95" customHeight="1">
      <c r="A58" s="2" t="s">
        <v>55</v>
      </c>
      <c r="B58" s="3">
        <v>5.7443452497228193</v>
      </c>
      <c r="C58" s="3">
        <v>11.363399400000002</v>
      </c>
      <c r="D58" s="3">
        <f t="shared" si="0"/>
        <v>1.9781887936746696</v>
      </c>
      <c r="E58" s="3">
        <v>1.3748500000000001</v>
      </c>
      <c r="F58" s="3">
        <v>3.4774116044000776</v>
      </c>
      <c r="G58" s="3">
        <f t="shared" si="1"/>
        <v>2.5293025452959066</v>
      </c>
      <c r="H58" s="3">
        <f t="shared" si="2"/>
        <v>7.1191952497228197</v>
      </c>
      <c r="I58" s="3">
        <f t="shared" si="2"/>
        <v>14.840811004400081</v>
      </c>
      <c r="J58" s="3">
        <f t="shared" si="3"/>
        <v>2.0846191857117411</v>
      </c>
      <c r="K58" s="3">
        <v>4.3922499999999998</v>
      </c>
      <c r="L58" s="3">
        <v>1.3494694538300001</v>
      </c>
    </row>
    <row r="59" spans="1:12" ht="24.95" customHeight="1">
      <c r="A59" s="2" t="s">
        <v>56</v>
      </c>
      <c r="B59" s="3">
        <v>5.3801577178366973</v>
      </c>
      <c r="C59" s="3">
        <v>11.098245075000001</v>
      </c>
      <c r="D59" s="3">
        <f t="shared" si="0"/>
        <v>2.0628103592960252</v>
      </c>
      <c r="E59" s="3">
        <v>1.7928220000000004</v>
      </c>
      <c r="F59" s="3">
        <v>3.7819724423999905</v>
      </c>
      <c r="G59" s="3">
        <f t="shared" si="1"/>
        <v>2.1095080506597923</v>
      </c>
      <c r="H59" s="3">
        <f t="shared" si="2"/>
        <v>7.1729797178366974</v>
      </c>
      <c r="I59" s="3">
        <f t="shared" si="2"/>
        <v>14.880217517399991</v>
      </c>
      <c r="J59" s="3">
        <f t="shared" si="3"/>
        <v>2.0744820287722385</v>
      </c>
      <c r="K59" s="3">
        <v>4.6180749999999993</v>
      </c>
      <c r="L59" s="3">
        <v>1.3049298650299999</v>
      </c>
    </row>
    <row r="60" spans="1:12" ht="24.95" customHeight="1">
      <c r="A60" s="2" t="s">
        <v>57</v>
      </c>
      <c r="B60" s="3">
        <v>4.9749173886852462</v>
      </c>
      <c r="C60" s="3">
        <v>10.2892536</v>
      </c>
      <c r="D60" s="3">
        <f t="shared" si="0"/>
        <v>2.0682260218835933</v>
      </c>
      <c r="E60" s="3">
        <v>1.4392380000000002</v>
      </c>
      <c r="F60" s="3">
        <v>2.9834051048000614</v>
      </c>
      <c r="G60" s="3">
        <f t="shared" si="1"/>
        <v>2.07290601332098</v>
      </c>
      <c r="H60" s="3">
        <f t="shared" si="2"/>
        <v>6.4141553886852467</v>
      </c>
      <c r="I60" s="3">
        <f t="shared" si="2"/>
        <v>13.272658704800062</v>
      </c>
      <c r="J60" s="3">
        <f t="shared" si="3"/>
        <v>2.0692761401155653</v>
      </c>
      <c r="K60" s="3">
        <v>4.3191250000000014</v>
      </c>
      <c r="L60" s="3">
        <v>1.2756505354099996</v>
      </c>
    </row>
    <row r="61" spans="1:12" ht="24.95" customHeight="1">
      <c r="A61" s="2" t="s">
        <v>58</v>
      </c>
      <c r="B61" s="3">
        <v>4.9772764402579321</v>
      </c>
      <c r="C61" s="3">
        <v>10.702328825</v>
      </c>
      <c r="D61" s="3">
        <f t="shared" si="0"/>
        <v>2.1502379772270364</v>
      </c>
      <c r="E61" s="3">
        <v>1.413384</v>
      </c>
      <c r="F61" s="3">
        <v>3.2312823408000404</v>
      </c>
      <c r="G61" s="3">
        <f t="shared" si="1"/>
        <v>2.2862027168837629</v>
      </c>
      <c r="H61" s="3">
        <f t="shared" si="2"/>
        <v>6.3906604402579319</v>
      </c>
      <c r="I61" s="3">
        <f t="shared" si="2"/>
        <v>13.933611165800041</v>
      </c>
      <c r="J61" s="3">
        <f t="shared" si="3"/>
        <v>2.1803084823636274</v>
      </c>
      <c r="K61" s="3">
        <v>4.3194499999999998</v>
      </c>
      <c r="L61" s="3">
        <v>1.2756505354099996</v>
      </c>
    </row>
    <row r="62" spans="1:12" ht="24.95" customHeight="1">
      <c r="A62" s="2" t="s">
        <v>59</v>
      </c>
      <c r="B62" s="3">
        <v>5.5014560765794487</v>
      </c>
      <c r="C62" s="3">
        <v>12.524308975</v>
      </c>
      <c r="D62" s="3">
        <f t="shared" si="0"/>
        <v>2.2765443912781427</v>
      </c>
      <c r="E62" s="3">
        <v>0.99907800000000013</v>
      </c>
      <c r="F62" s="3">
        <v>1.6016576588000297</v>
      </c>
      <c r="G62" s="3">
        <f t="shared" si="1"/>
        <v>1.603135749961494</v>
      </c>
      <c r="H62" s="3">
        <f t="shared" si="2"/>
        <v>6.5005340765794486</v>
      </c>
      <c r="I62" s="3">
        <f t="shared" si="2"/>
        <v>14.125966633800029</v>
      </c>
      <c r="J62" s="3">
        <f t="shared" si="3"/>
        <v>2.1730470861915778</v>
      </c>
      <c r="K62" s="3">
        <v>4.4846749999999993</v>
      </c>
      <c r="L62" s="3">
        <v>1.2756505354099996</v>
      </c>
    </row>
    <row r="63" spans="1:12" ht="24.95" customHeight="1">
      <c r="A63" s="2" t="s">
        <v>60</v>
      </c>
      <c r="B63" s="3">
        <v>5.2987760489399625</v>
      </c>
      <c r="C63" s="3">
        <v>12.237512775000001</v>
      </c>
      <c r="D63" s="3">
        <f t="shared" si="0"/>
        <v>2.3094980165180137</v>
      </c>
      <c r="E63" s="3">
        <v>1.2718619999999998</v>
      </c>
      <c r="F63" s="3">
        <v>2.3587523859999515</v>
      </c>
      <c r="G63" s="3">
        <f t="shared" si="1"/>
        <v>1.8545662862794485</v>
      </c>
      <c r="H63" s="3">
        <f t="shared" si="2"/>
        <v>6.5706380489399621</v>
      </c>
      <c r="I63" s="3">
        <f t="shared" si="2"/>
        <v>14.596265160999952</v>
      </c>
      <c r="J63" s="3">
        <f t="shared" si="3"/>
        <v>2.2214380174775812</v>
      </c>
      <c r="K63" s="3">
        <v>4.4994999999999994</v>
      </c>
      <c r="L63" s="3">
        <v>1.2756505354099996</v>
      </c>
    </row>
    <row r="64" spans="1:12" ht="24.95" customHeight="1">
      <c r="A64" s="2" t="s">
        <v>61</v>
      </c>
      <c r="B64" s="3">
        <v>5.2915203914301845</v>
      </c>
      <c r="C64" s="3">
        <v>10.797447324999998</v>
      </c>
      <c r="D64" s="3">
        <f t="shared" si="0"/>
        <v>2.0405188917889969</v>
      </c>
      <c r="E64" s="3">
        <v>2.1515080000000002</v>
      </c>
      <c r="F64" s="3">
        <v>0.81777617879999298</v>
      </c>
      <c r="G64" s="3">
        <f t="shared" si="1"/>
        <v>0.38009441693918539</v>
      </c>
      <c r="H64" s="3">
        <f t="shared" si="2"/>
        <v>7.4430283914301842</v>
      </c>
      <c r="I64" s="3">
        <f t="shared" si="2"/>
        <v>11.615223503799992</v>
      </c>
      <c r="J64" s="3">
        <f t="shared" si="3"/>
        <v>1.5605507453355445</v>
      </c>
      <c r="K64" s="3">
        <v>4.2584499999999998</v>
      </c>
      <c r="L64" s="3">
        <v>1.3053530987899997</v>
      </c>
    </row>
    <row r="65" spans="1:12" ht="24.95" customHeight="1">
      <c r="A65" s="2" t="s">
        <v>62</v>
      </c>
      <c r="B65" s="3">
        <v>5.3735739066848192</v>
      </c>
      <c r="C65" s="3">
        <v>10.983043082500002</v>
      </c>
      <c r="D65" s="3">
        <f t="shared" si="0"/>
        <v>2.0438991392370922</v>
      </c>
      <c r="E65" s="3">
        <v>2.0385310000000003</v>
      </c>
      <c r="F65" s="3">
        <v>3.43807528159995</v>
      </c>
      <c r="G65" s="3">
        <f t="shared" si="1"/>
        <v>1.686545498498649</v>
      </c>
      <c r="H65" s="3">
        <f t="shared" si="2"/>
        <v>7.412104906684819</v>
      </c>
      <c r="I65" s="3">
        <f t="shared" si="2"/>
        <v>14.421118364099952</v>
      </c>
      <c r="J65" s="3">
        <f t="shared" si="3"/>
        <v>1.9456171419125292</v>
      </c>
      <c r="K65" s="3">
        <v>4.315175</v>
      </c>
      <c r="L65" s="3">
        <v>1.3053530987899997</v>
      </c>
    </row>
    <row r="66" spans="1:12" ht="24.95" customHeight="1">
      <c r="A66" s="2" t="s">
        <v>63</v>
      </c>
      <c r="B66" s="3">
        <v>5.4638364954956451</v>
      </c>
      <c r="C66" s="3">
        <v>11.117665300000001</v>
      </c>
      <c r="D66" s="3">
        <f t="shared" si="0"/>
        <v>2.0347726929906007</v>
      </c>
      <c r="E66" s="3">
        <v>1.988686</v>
      </c>
      <c r="F66" s="3">
        <v>0.69171195920001649</v>
      </c>
      <c r="G66" s="3">
        <f t="shared" si="1"/>
        <v>0.34782361780593646</v>
      </c>
      <c r="H66" s="3">
        <f t="shared" si="2"/>
        <v>7.4525224954956446</v>
      </c>
      <c r="I66" s="3">
        <f t="shared" si="2"/>
        <v>11.809377259200017</v>
      </c>
      <c r="J66" s="3">
        <f t="shared" si="3"/>
        <v>1.5846147752439104</v>
      </c>
      <c r="K66" s="3">
        <v>4.6054500000000003</v>
      </c>
      <c r="L66" s="3">
        <v>1.3053530987899997</v>
      </c>
    </row>
    <row r="67" spans="1:12" ht="24.95" customHeight="1">
      <c r="A67" s="2" t="s">
        <v>64</v>
      </c>
      <c r="B67" s="3">
        <v>5.4892007234012024</v>
      </c>
      <c r="C67" s="3">
        <v>11.059315074999999</v>
      </c>
      <c r="D67" s="3">
        <f t="shared" si="0"/>
        <v>2.0147405118294635</v>
      </c>
      <c r="E67" s="3">
        <v>2.4144800000000002</v>
      </c>
      <c r="F67" s="3">
        <v>3.823477002400105</v>
      </c>
      <c r="G67" s="3">
        <f t="shared" si="1"/>
        <v>1.5835612647030022</v>
      </c>
      <c r="H67" s="3">
        <f t="shared" si="2"/>
        <v>7.9036807234012025</v>
      </c>
      <c r="I67" s="3">
        <f t="shared" si="2"/>
        <v>14.882792077400104</v>
      </c>
      <c r="J67" s="3">
        <f t="shared" si="3"/>
        <v>1.8830204050797703</v>
      </c>
      <c r="K67" s="3">
        <v>4.6970749999999999</v>
      </c>
      <c r="L67" s="3">
        <v>1.3053530987899997</v>
      </c>
    </row>
    <row r="68" spans="1:12" ht="24.95" customHeight="1">
      <c r="A68" s="2" t="s">
        <v>65</v>
      </c>
      <c r="B68" s="3">
        <v>5.5779433740862059</v>
      </c>
      <c r="C68" s="3">
        <v>11.073122025000002</v>
      </c>
      <c r="D68" s="3">
        <f t="shared" si="0"/>
        <v>1.985162143531805</v>
      </c>
      <c r="E68" s="3">
        <v>1.951227</v>
      </c>
      <c r="F68" s="3">
        <v>0.17808615199999187</v>
      </c>
      <c r="G68" s="3">
        <f t="shared" si="1"/>
        <v>9.1268802655965639E-2</v>
      </c>
      <c r="H68" s="3">
        <f t="shared" si="2"/>
        <v>7.5291703740862062</v>
      </c>
      <c r="I68" s="3">
        <f t="shared" si="2"/>
        <v>11.251208176999993</v>
      </c>
      <c r="J68" s="3">
        <f t="shared" si="3"/>
        <v>1.4943489943758272</v>
      </c>
      <c r="K68" s="3">
        <v>4.6492249999999995</v>
      </c>
      <c r="L68" s="3">
        <v>1.3352500095499999</v>
      </c>
    </row>
    <row r="69" spans="1:12" ht="24.95" customHeight="1">
      <c r="A69" s="2" t="s">
        <v>66</v>
      </c>
      <c r="B69" s="3">
        <v>5.7603317107901955</v>
      </c>
      <c r="C69" s="3">
        <v>11.564539025</v>
      </c>
      <c r="D69" s="3">
        <f t="shared" ref="D69:D100" si="4">IFERROR(C69/B69,0)</f>
        <v>2.0076168536158119</v>
      </c>
      <c r="E69" s="3">
        <v>1.6369469999999999</v>
      </c>
      <c r="F69" s="3">
        <v>0.941067670000025</v>
      </c>
      <c r="G69" s="3">
        <f t="shared" ref="G69:G100" si="5">IFERROR(F69/E69,0)</f>
        <v>0.57489196046055557</v>
      </c>
      <c r="H69" s="3">
        <f t="shared" ref="H69:I99" si="6">B69+E69</f>
        <v>7.3972787107901956</v>
      </c>
      <c r="I69" s="3">
        <f t="shared" si="6"/>
        <v>12.505606695000026</v>
      </c>
      <c r="J69" s="3">
        <f t="shared" ref="J69:J100" si="7">I69/H69</f>
        <v>1.6905685433696664</v>
      </c>
      <c r="K69" s="3">
        <v>4.7482249999999997</v>
      </c>
      <c r="L69" s="3">
        <v>1.3352500095499999</v>
      </c>
    </row>
    <row r="70" spans="1:12" ht="24.95" customHeight="1">
      <c r="A70" s="2" t="s">
        <v>67</v>
      </c>
      <c r="B70" s="3">
        <v>5.7297002070485386</v>
      </c>
      <c r="C70" s="3">
        <v>11.204680946249999</v>
      </c>
      <c r="D70" s="3">
        <f t="shared" si="4"/>
        <v>1.9555440147577481</v>
      </c>
      <c r="E70" s="3">
        <v>1.4871440000000002</v>
      </c>
      <c r="F70" s="3">
        <v>1.1470941463998854</v>
      </c>
      <c r="G70" s="3">
        <f t="shared" si="5"/>
        <v>0.77134033180370243</v>
      </c>
      <c r="H70" s="3">
        <f t="shared" si="6"/>
        <v>7.2168442070485384</v>
      </c>
      <c r="I70" s="3">
        <f t="shared" si="6"/>
        <v>12.351775092649884</v>
      </c>
      <c r="J70" s="3">
        <f t="shared" si="7"/>
        <v>1.7115202626358719</v>
      </c>
      <c r="K70" s="3">
        <v>4.8019749999999997</v>
      </c>
      <c r="L70" s="3">
        <v>1.3352500095499999</v>
      </c>
    </row>
    <row r="71" spans="1:12" ht="24.95" customHeight="1">
      <c r="A71" s="2" t="s">
        <v>68</v>
      </c>
      <c r="B71" s="3">
        <v>6.0943331304021537</v>
      </c>
      <c r="C71" s="3">
        <v>11.940306400000001</v>
      </c>
      <c r="D71" s="3">
        <f t="shared" si="4"/>
        <v>1.9592474097673886</v>
      </c>
      <c r="E71" s="3">
        <v>1.4064000000000001</v>
      </c>
      <c r="F71" s="3">
        <v>1.8169618368000569</v>
      </c>
      <c r="G71" s="3">
        <f t="shared" si="5"/>
        <v>1.2919239453925317</v>
      </c>
      <c r="H71" s="3">
        <f t="shared" si="6"/>
        <v>7.5007331304021534</v>
      </c>
      <c r="I71" s="3">
        <f t="shared" si="6"/>
        <v>13.757268236800059</v>
      </c>
      <c r="J71" s="3">
        <f t="shared" si="7"/>
        <v>1.8341231447148501</v>
      </c>
      <c r="K71" s="3">
        <v>5.0083749999999991</v>
      </c>
      <c r="L71" s="3">
        <v>1.3352500095499999</v>
      </c>
    </row>
    <row r="72" spans="1:12" ht="24.95" customHeight="1">
      <c r="A72" s="2" t="s">
        <v>69</v>
      </c>
      <c r="B72" s="3">
        <v>6.3931150611756618</v>
      </c>
      <c r="C72" s="3">
        <v>11.934969749999999</v>
      </c>
      <c r="D72" s="3">
        <f t="shared" si="4"/>
        <v>1.8668473249416564</v>
      </c>
      <c r="E72" s="3">
        <v>1.930817</v>
      </c>
      <c r="F72" s="3">
        <v>0.31928992399999956</v>
      </c>
      <c r="G72" s="3">
        <f t="shared" si="5"/>
        <v>0.16536519204046762</v>
      </c>
      <c r="H72" s="3">
        <f t="shared" si="6"/>
        <v>8.3239320611756611</v>
      </c>
      <c r="I72" s="3">
        <f t="shared" si="6"/>
        <v>12.254259673999998</v>
      </c>
      <c r="J72" s="3">
        <f t="shared" si="7"/>
        <v>1.4721719956312598</v>
      </c>
      <c r="K72" s="3">
        <v>5.0813250000000014</v>
      </c>
      <c r="L72" s="3">
        <v>1.4209083096099999</v>
      </c>
    </row>
    <row r="73" spans="1:12" ht="24.95" customHeight="1">
      <c r="A73" s="2" t="s">
        <v>70</v>
      </c>
      <c r="B73" s="3">
        <v>6.6107048844068075</v>
      </c>
      <c r="C73" s="3">
        <v>12.443768125</v>
      </c>
      <c r="D73" s="3">
        <f t="shared" si="4"/>
        <v>1.8823663047418893</v>
      </c>
      <c r="E73" s="3">
        <v>1.6561330000000001</v>
      </c>
      <c r="F73" s="3">
        <v>1.4585798487999271</v>
      </c>
      <c r="G73" s="3">
        <f t="shared" si="5"/>
        <v>0.88071419916149674</v>
      </c>
      <c r="H73" s="3">
        <f t="shared" si="6"/>
        <v>8.266837884406808</v>
      </c>
      <c r="I73" s="3">
        <f t="shared" si="6"/>
        <v>13.902347973799927</v>
      </c>
      <c r="J73" s="3">
        <f t="shared" si="7"/>
        <v>1.6817008109017126</v>
      </c>
      <c r="K73" s="3">
        <v>4.9557250000000002</v>
      </c>
      <c r="L73" s="3">
        <v>1.4060712841899998</v>
      </c>
    </row>
    <row r="74" spans="1:12" ht="24.95" customHeight="1">
      <c r="A74" s="2" t="s">
        <v>71</v>
      </c>
      <c r="B74" s="3">
        <v>6.6890752824467929</v>
      </c>
      <c r="C74" s="3">
        <v>12.525400499999998</v>
      </c>
      <c r="D74" s="3">
        <f t="shared" si="4"/>
        <v>1.8725160012578508</v>
      </c>
      <c r="E74" s="3">
        <v>1.7799350000000003</v>
      </c>
      <c r="F74" s="3">
        <v>1.6043731031998951</v>
      </c>
      <c r="G74" s="3">
        <f t="shared" si="5"/>
        <v>0.90136611909979569</v>
      </c>
      <c r="H74" s="3">
        <f t="shared" si="6"/>
        <v>8.4690102824467939</v>
      </c>
      <c r="I74" s="3">
        <f t="shared" si="6"/>
        <v>14.129773603199894</v>
      </c>
      <c r="J74" s="3">
        <f t="shared" si="7"/>
        <v>1.6684090740196433</v>
      </c>
      <c r="K74" s="3">
        <v>5.056775</v>
      </c>
      <c r="L74" s="3">
        <v>1.4144652685774999</v>
      </c>
    </row>
    <row r="75" spans="1:12" ht="24.95" customHeight="1">
      <c r="A75" s="2" t="s">
        <v>72</v>
      </c>
      <c r="B75" s="3">
        <v>7.0031394449479434</v>
      </c>
      <c r="C75" s="3">
        <v>12.888454975</v>
      </c>
      <c r="D75" s="3">
        <f t="shared" si="4"/>
        <v>1.8403824565135165</v>
      </c>
      <c r="E75" s="3">
        <v>1.4420060000000001</v>
      </c>
      <c r="F75" s="3">
        <v>2.2247766552000106</v>
      </c>
      <c r="G75" s="3">
        <f t="shared" si="5"/>
        <v>1.5428345341142897</v>
      </c>
      <c r="H75" s="3">
        <f t="shared" si="6"/>
        <v>8.4451454449479435</v>
      </c>
      <c r="I75" s="3">
        <f t="shared" si="6"/>
        <v>15.11323163020001</v>
      </c>
      <c r="J75" s="3">
        <f t="shared" si="7"/>
        <v>1.7895762398314941</v>
      </c>
      <c r="K75" s="3">
        <v>5.1367250000000011</v>
      </c>
      <c r="L75" s="3">
        <v>1.4589368999099999</v>
      </c>
    </row>
    <row r="76" spans="1:12" ht="24.95" customHeight="1">
      <c r="A76" s="2" t="s">
        <v>73</v>
      </c>
      <c r="B76" s="3">
        <v>7.5602571387110311</v>
      </c>
      <c r="C76" s="3">
        <v>14.458614825</v>
      </c>
      <c r="D76" s="3">
        <f t="shared" si="4"/>
        <v>1.9124501402164065</v>
      </c>
      <c r="E76" s="3">
        <v>0.91983599999999988</v>
      </c>
      <c r="F76" s="3">
        <v>1.1923505504</v>
      </c>
      <c r="G76" s="3">
        <f t="shared" si="5"/>
        <v>1.2962642801542885</v>
      </c>
      <c r="H76" s="3">
        <f t="shared" si="6"/>
        <v>8.4800931387110303</v>
      </c>
      <c r="I76" s="3">
        <f t="shared" si="6"/>
        <v>15.6509653754</v>
      </c>
      <c r="J76" s="3">
        <f t="shared" si="7"/>
        <v>1.8456124383769372</v>
      </c>
      <c r="K76" s="3">
        <v>5.0574250000000003</v>
      </c>
      <c r="L76" s="3">
        <v>1.0695981185699999</v>
      </c>
    </row>
    <row r="77" spans="1:12" ht="24.95" customHeight="1">
      <c r="A77" s="2" t="s">
        <v>74</v>
      </c>
      <c r="B77" s="3">
        <v>8.8641011173550961</v>
      </c>
      <c r="C77" s="3">
        <v>18.178191411749999</v>
      </c>
      <c r="D77" s="3">
        <f t="shared" si="4"/>
        <v>2.0507653478996049</v>
      </c>
      <c r="E77" s="3">
        <v>0.84726400000000002</v>
      </c>
      <c r="F77" s="3">
        <v>2.2045697928000241</v>
      </c>
      <c r="G77" s="3">
        <f t="shared" si="5"/>
        <v>2.6019868574612213</v>
      </c>
      <c r="H77" s="3">
        <f t="shared" si="6"/>
        <v>9.711365117355097</v>
      </c>
      <c r="I77" s="3">
        <f t="shared" si="6"/>
        <v>20.382761204550022</v>
      </c>
      <c r="J77" s="3">
        <f t="shared" si="7"/>
        <v>2.0988564386405537</v>
      </c>
      <c r="K77" s="3">
        <v>4.7389250000000001</v>
      </c>
      <c r="L77" s="3">
        <v>1.08236833023</v>
      </c>
    </row>
    <row r="78" spans="1:12" ht="24.95" customHeight="1">
      <c r="A78" s="2" t="s">
        <v>75</v>
      </c>
      <c r="B78" s="3">
        <v>9.1027695934623427</v>
      </c>
      <c r="C78" s="3">
        <v>19.998554550000001</v>
      </c>
      <c r="D78" s="3">
        <f t="shared" si="4"/>
        <v>2.1969747058481048</v>
      </c>
      <c r="E78" s="3">
        <v>0.62573199999999995</v>
      </c>
      <c r="F78" s="3">
        <v>1.4853636660000309</v>
      </c>
      <c r="G78" s="3">
        <f t="shared" si="5"/>
        <v>2.3738016690852168</v>
      </c>
      <c r="H78" s="3">
        <f t="shared" si="6"/>
        <v>9.728501593462342</v>
      </c>
      <c r="I78" s="3">
        <f t="shared" si="6"/>
        <v>21.483918216000031</v>
      </c>
      <c r="J78" s="3">
        <f t="shared" si="7"/>
        <v>2.208348121198588</v>
      </c>
      <c r="K78" s="3">
        <v>4.7144500000000003</v>
      </c>
      <c r="L78" s="3">
        <v>0.61402935170999995</v>
      </c>
    </row>
    <row r="79" spans="1:12" ht="24.95" customHeight="1">
      <c r="A79" s="2" t="s">
        <v>76</v>
      </c>
      <c r="B79" s="3">
        <v>9.0597241503230546</v>
      </c>
      <c r="C79" s="3">
        <v>20.994257300000001</v>
      </c>
      <c r="D79" s="3">
        <f t="shared" si="4"/>
        <v>2.3173174979341264</v>
      </c>
      <c r="E79" s="3">
        <v>0.30634099999999997</v>
      </c>
      <c r="F79" s="3">
        <v>0.76826768600001549</v>
      </c>
      <c r="G79" s="3">
        <f t="shared" si="5"/>
        <v>2.5078839789646685</v>
      </c>
      <c r="H79" s="3">
        <f t="shared" si="6"/>
        <v>9.3660651503230543</v>
      </c>
      <c r="I79" s="3">
        <f t="shared" si="6"/>
        <v>21.762524986000017</v>
      </c>
      <c r="J79" s="3">
        <f t="shared" si="7"/>
        <v>2.3235504597412908</v>
      </c>
      <c r="K79" s="3">
        <v>4.8214250000000005</v>
      </c>
      <c r="L79" s="3">
        <v>0.61402935170999995</v>
      </c>
    </row>
    <row r="80" spans="1:12" ht="24.95" customHeight="1">
      <c r="A80" s="2" t="s">
        <v>77</v>
      </c>
      <c r="B80" s="3">
        <v>9.0521816727745552</v>
      </c>
      <c r="C80" s="3">
        <v>24.623686225000004</v>
      </c>
      <c r="D80" s="3">
        <f t="shared" si="4"/>
        <v>2.7201935527938512</v>
      </c>
      <c r="E80" s="3">
        <v>0.22990099999999997</v>
      </c>
      <c r="F80" s="3">
        <v>0.91784398640001441</v>
      </c>
      <c r="G80" s="3">
        <f t="shared" si="5"/>
        <v>3.9923444717509473</v>
      </c>
      <c r="H80" s="3">
        <f t="shared" si="6"/>
        <v>9.2820826727745551</v>
      </c>
      <c r="I80" s="3">
        <f t="shared" si="6"/>
        <v>25.541530211400019</v>
      </c>
      <c r="J80" s="3">
        <f t="shared" si="7"/>
        <v>2.7517025124454388</v>
      </c>
      <c r="K80" s="3">
        <v>4.4954249999999982</v>
      </c>
      <c r="L80" s="3">
        <v>0.59916381374999994</v>
      </c>
    </row>
    <row r="81" spans="1:12" ht="24.95" customHeight="1">
      <c r="A81" s="2" t="s">
        <v>78</v>
      </c>
      <c r="B81" s="3">
        <v>8.1965544219274076</v>
      </c>
      <c r="C81" s="3">
        <v>24.072451349999998</v>
      </c>
      <c r="D81" s="3">
        <f t="shared" si="4"/>
        <v>2.9368988615022698</v>
      </c>
      <c r="E81" s="3">
        <v>0.10301900000000003</v>
      </c>
      <c r="F81" s="3">
        <v>0.39806541600000922</v>
      </c>
      <c r="G81" s="3">
        <f t="shared" si="5"/>
        <v>3.8640000000000887</v>
      </c>
      <c r="H81" s="3">
        <f t="shared" si="6"/>
        <v>8.2995734219274073</v>
      </c>
      <c r="I81" s="3">
        <f t="shared" si="6"/>
        <v>24.470516766000006</v>
      </c>
      <c r="J81" s="3">
        <f t="shared" si="7"/>
        <v>2.948406565251787</v>
      </c>
      <c r="K81" s="3">
        <v>3.9739249999999995</v>
      </c>
      <c r="L81" s="3">
        <v>0.59916381374999994</v>
      </c>
    </row>
    <row r="82" spans="1:12" ht="24.95" customHeight="1">
      <c r="A82" s="2" t="s">
        <v>79</v>
      </c>
      <c r="B82" s="3">
        <v>6.0240435291118706</v>
      </c>
      <c r="C82" s="3">
        <v>19.587919900000003</v>
      </c>
      <c r="D82" s="3">
        <f t="shared" si="4"/>
        <v>3.2516232336866704</v>
      </c>
      <c r="E82" s="3">
        <v>0</v>
      </c>
      <c r="F82" s="3">
        <v>0</v>
      </c>
      <c r="G82" s="3">
        <f t="shared" si="5"/>
        <v>0</v>
      </c>
      <c r="H82" s="3">
        <f t="shared" si="6"/>
        <v>6.0240435291118706</v>
      </c>
      <c r="I82" s="3">
        <f t="shared" si="6"/>
        <v>19.587919900000003</v>
      </c>
      <c r="J82" s="3">
        <f t="shared" si="7"/>
        <v>3.2516232336866704</v>
      </c>
      <c r="K82" s="3">
        <v>3.3651999999999993</v>
      </c>
      <c r="L82" s="3">
        <v>0.59916381374999994</v>
      </c>
    </row>
    <row r="83" spans="1:12" ht="24.95" customHeight="1">
      <c r="A83" s="2" t="s">
        <v>80</v>
      </c>
      <c r="B83" s="3">
        <v>3.4822169700284507</v>
      </c>
      <c r="C83" s="3">
        <v>11.752062175000001</v>
      </c>
      <c r="D83" s="3">
        <f t="shared" si="4"/>
        <v>3.3748793587965267</v>
      </c>
      <c r="E83" s="3">
        <v>4.7806999999999933E-2</v>
      </c>
      <c r="F83" s="3">
        <v>0.14261256760000107</v>
      </c>
      <c r="G83" s="3">
        <f t="shared" si="5"/>
        <v>2.9830896646934817</v>
      </c>
      <c r="H83" s="3">
        <f t="shared" si="6"/>
        <v>3.5300239700284504</v>
      </c>
      <c r="I83" s="3">
        <f t="shared" si="6"/>
        <v>11.894674742600001</v>
      </c>
      <c r="J83" s="3">
        <f t="shared" si="7"/>
        <v>3.3695733636913903</v>
      </c>
      <c r="K83" s="3">
        <v>3.2451249999999998</v>
      </c>
      <c r="L83" s="3">
        <v>0.59916381374999994</v>
      </c>
    </row>
    <row r="84" spans="1:12" ht="24.95" customHeight="1">
      <c r="A84" s="2" t="s">
        <v>81</v>
      </c>
      <c r="B84" s="3">
        <v>1.7328058894640594</v>
      </c>
      <c r="C84" s="3">
        <v>5.507439999999999</v>
      </c>
      <c r="D84" s="3">
        <f t="shared" si="4"/>
        <v>3.1783363811761967</v>
      </c>
      <c r="E84" s="3">
        <v>0.34523099999999984</v>
      </c>
      <c r="F84" s="3">
        <v>0.83675595480001219</v>
      </c>
      <c r="G84" s="3">
        <f t="shared" si="5"/>
        <v>2.4237567159380604</v>
      </c>
      <c r="H84" s="3">
        <f t="shared" si="6"/>
        <v>2.0780368894640593</v>
      </c>
      <c r="I84" s="3">
        <f t="shared" si="6"/>
        <v>6.3441959548000115</v>
      </c>
      <c r="J84" s="3">
        <f t="shared" si="7"/>
        <v>3.0529756170191114</v>
      </c>
      <c r="K84" s="3">
        <v>3.2310249999999994</v>
      </c>
      <c r="L84" s="3">
        <v>0.59916381374999994</v>
      </c>
    </row>
    <row r="85" spans="1:12" ht="24.95" customHeight="1">
      <c r="A85" s="2" t="s">
        <v>82</v>
      </c>
      <c r="B85" s="3">
        <v>1.770723526289347</v>
      </c>
      <c r="C85" s="3">
        <v>5.6387768749999996</v>
      </c>
      <c r="D85" s="3">
        <f t="shared" si="4"/>
        <v>3.184447934012816</v>
      </c>
      <c r="E85" s="3">
        <v>0.66839199999999999</v>
      </c>
      <c r="F85" s="3">
        <v>1.7891187408000451</v>
      </c>
      <c r="G85" s="3">
        <f t="shared" si="5"/>
        <v>2.6767506804390915</v>
      </c>
      <c r="H85" s="3">
        <f t="shared" si="6"/>
        <v>2.4391155262893469</v>
      </c>
      <c r="I85" s="3">
        <f t="shared" si="6"/>
        <v>7.4278956158000451</v>
      </c>
      <c r="J85" s="3">
        <f t="shared" si="7"/>
        <v>3.0453234115975572</v>
      </c>
      <c r="K85" s="3">
        <v>3.2482249999999993</v>
      </c>
      <c r="L85" s="3">
        <v>0.59916381374999994</v>
      </c>
    </row>
    <row r="86" spans="1:12" ht="24.95" customHeight="1">
      <c r="A86" s="2" t="s">
        <v>83</v>
      </c>
      <c r="B86" s="3">
        <v>1.9428540289244527</v>
      </c>
      <c r="C86" s="3">
        <v>6.180773275</v>
      </c>
      <c r="D86" s="3">
        <f t="shared" si="4"/>
        <v>3.1812854609677612</v>
      </c>
      <c r="E86" s="3">
        <v>1.1170150000000001</v>
      </c>
      <c r="F86" s="3">
        <v>2.4390338308000308</v>
      </c>
      <c r="G86" s="3">
        <f t="shared" si="5"/>
        <v>2.1835282702560224</v>
      </c>
      <c r="H86" s="3">
        <f t="shared" si="6"/>
        <v>3.059869028924453</v>
      </c>
      <c r="I86" s="3">
        <f t="shared" si="6"/>
        <v>8.6198071058000316</v>
      </c>
      <c r="J86" s="3">
        <f t="shared" si="7"/>
        <v>2.8170509993461721</v>
      </c>
      <c r="K86" s="3">
        <v>2.9930749999999993</v>
      </c>
      <c r="L86" s="3">
        <v>0.59916381374999994</v>
      </c>
    </row>
    <row r="87" spans="1:12" ht="24.95" customHeight="1">
      <c r="A87" s="2" t="s">
        <v>84</v>
      </c>
      <c r="B87" s="3">
        <v>2.3886574453028446</v>
      </c>
      <c r="C87" s="3">
        <v>7.60221415</v>
      </c>
      <c r="D87" s="3">
        <f t="shared" si="4"/>
        <v>3.1826305462716347</v>
      </c>
      <c r="E87" s="3">
        <v>1.7374410000000002</v>
      </c>
      <c r="F87" s="3">
        <v>4.45275048720009</v>
      </c>
      <c r="G87" s="3">
        <f t="shared" si="5"/>
        <v>2.5628211186452314</v>
      </c>
      <c r="H87" s="3">
        <f t="shared" si="6"/>
        <v>4.1260984453028451</v>
      </c>
      <c r="I87" s="3">
        <f t="shared" si="6"/>
        <v>12.05496463720009</v>
      </c>
      <c r="J87" s="3">
        <f t="shared" si="7"/>
        <v>2.9216376674006592</v>
      </c>
      <c r="K87" s="3">
        <v>3.1611749999999996</v>
      </c>
      <c r="L87" s="3">
        <v>0.59916381374999994</v>
      </c>
    </row>
    <row r="88" spans="1:12" ht="24.95" customHeight="1">
      <c r="A88" s="2" t="s">
        <v>85</v>
      </c>
      <c r="B88" s="3">
        <v>3.3661612796357074</v>
      </c>
      <c r="C88" s="3">
        <v>10.630028450000003</v>
      </c>
      <c r="D88" s="3">
        <f t="shared" si="4"/>
        <v>3.1579082423378138</v>
      </c>
      <c r="E88" s="3">
        <v>1.960197</v>
      </c>
      <c r="F88" s="3">
        <v>7.8020730508001028</v>
      </c>
      <c r="G88" s="3">
        <f t="shared" si="5"/>
        <v>3.9802494600288147</v>
      </c>
      <c r="H88" s="3">
        <f t="shared" si="6"/>
        <v>5.3263582796357074</v>
      </c>
      <c r="I88" s="3">
        <f t="shared" si="6"/>
        <v>18.432101500800105</v>
      </c>
      <c r="J88" s="3">
        <f t="shared" si="7"/>
        <v>3.4605448100011693</v>
      </c>
      <c r="K88" s="3">
        <v>3.1948999999999992</v>
      </c>
      <c r="L88" s="3">
        <v>0.59916381374999994</v>
      </c>
    </row>
    <row r="89" spans="1:12" ht="24.95" customHeight="1">
      <c r="A89" s="2" t="s">
        <v>86</v>
      </c>
      <c r="B89" s="3">
        <v>4.2520960537235517</v>
      </c>
      <c r="C89" s="3">
        <v>13.284552850000001</v>
      </c>
      <c r="D89" s="3">
        <f t="shared" si="4"/>
        <v>3.1242363018508827</v>
      </c>
      <c r="E89" s="3">
        <v>1.8939240000000002</v>
      </c>
      <c r="F89" s="3">
        <v>5.3160562548001158</v>
      </c>
      <c r="G89" s="3">
        <f t="shared" si="5"/>
        <v>2.8069005170218633</v>
      </c>
      <c r="H89" s="3">
        <f t="shared" si="6"/>
        <v>6.1460200537235519</v>
      </c>
      <c r="I89" s="3">
        <f t="shared" si="6"/>
        <v>18.600609104800117</v>
      </c>
      <c r="J89" s="3">
        <f t="shared" si="7"/>
        <v>3.0264478381470594</v>
      </c>
      <c r="K89" s="3">
        <v>3.6210499999999994</v>
      </c>
      <c r="L89" s="3">
        <v>0.59916381374999994</v>
      </c>
    </row>
    <row r="90" spans="1:12" ht="24.95" customHeight="1">
      <c r="A90" s="2" t="s">
        <v>87</v>
      </c>
      <c r="B90" s="3">
        <v>5.4419589175280692</v>
      </c>
      <c r="C90" s="3">
        <v>16.960242874999999</v>
      </c>
      <c r="D90" s="3">
        <f t="shared" si="4"/>
        <v>3.1165694434723781</v>
      </c>
      <c r="E90" s="3">
        <v>1.894895</v>
      </c>
      <c r="F90" s="3">
        <v>3.9216654548000687</v>
      </c>
      <c r="G90" s="3">
        <f t="shared" si="5"/>
        <v>2.0695951252180564</v>
      </c>
      <c r="H90" s="3">
        <f t="shared" si="6"/>
        <v>7.3368539175280691</v>
      </c>
      <c r="I90" s="3">
        <f t="shared" si="6"/>
        <v>20.881908329800069</v>
      </c>
      <c r="J90" s="3">
        <f t="shared" si="7"/>
        <v>2.8461665673773693</v>
      </c>
      <c r="K90" s="3">
        <v>3.9763999999999995</v>
      </c>
      <c r="L90" s="3">
        <v>0.59916381374999994</v>
      </c>
    </row>
    <row r="91" spans="1:12" ht="24.95" customHeight="1">
      <c r="A91" s="2" t="s">
        <v>88</v>
      </c>
      <c r="B91" s="3">
        <v>6.5513919883022993</v>
      </c>
      <c r="C91" s="3">
        <v>20.6649174</v>
      </c>
      <c r="D91" s="3">
        <f t="shared" si="4"/>
        <v>3.1542788825485957</v>
      </c>
      <c r="E91" s="3">
        <v>2.8927310000000004</v>
      </c>
      <c r="F91" s="3">
        <v>3.6965577404000478</v>
      </c>
      <c r="G91" s="3">
        <f t="shared" si="5"/>
        <v>1.2778781505781378</v>
      </c>
      <c r="H91" s="3">
        <f t="shared" si="6"/>
        <v>9.4441229883023006</v>
      </c>
      <c r="I91" s="3">
        <f t="shared" si="6"/>
        <v>24.361475140400049</v>
      </c>
      <c r="J91" s="3">
        <f t="shared" si="7"/>
        <v>2.5795381075166759</v>
      </c>
      <c r="K91" s="3">
        <v>4.0455749999999995</v>
      </c>
      <c r="L91" s="3">
        <v>0.59916381374999994</v>
      </c>
    </row>
    <row r="92" spans="1:12" ht="24.95" customHeight="1">
      <c r="A92" s="2" t="s">
        <v>89</v>
      </c>
      <c r="B92" s="3">
        <v>0</v>
      </c>
      <c r="C92" s="3">
        <v>0</v>
      </c>
      <c r="D92" s="3">
        <f t="shared" si="4"/>
        <v>0</v>
      </c>
      <c r="E92" s="3">
        <v>0.30005999999999999</v>
      </c>
      <c r="F92" s="3">
        <v>0.97183432800001956</v>
      </c>
      <c r="G92" s="3">
        <f t="shared" si="5"/>
        <v>3.2388000000000652</v>
      </c>
      <c r="H92" s="3">
        <f t="shared" si="6"/>
        <v>0.30005999999999999</v>
      </c>
      <c r="I92" s="3">
        <f t="shared" si="6"/>
        <v>0.97183432800001956</v>
      </c>
      <c r="J92" s="3">
        <f t="shared" si="7"/>
        <v>3.2388000000000652</v>
      </c>
      <c r="K92" s="3">
        <v>2.8756999999999997</v>
      </c>
      <c r="L92" s="3">
        <v>0.67376614814999991</v>
      </c>
    </row>
    <row r="93" spans="1:12" ht="24.95" customHeight="1">
      <c r="A93" s="2" t="s">
        <v>90</v>
      </c>
      <c r="B93" s="3">
        <v>0</v>
      </c>
      <c r="C93" s="3">
        <v>0</v>
      </c>
      <c r="D93" s="3">
        <f t="shared" si="4"/>
        <v>0</v>
      </c>
      <c r="E93" s="3">
        <v>0.22723599999999999</v>
      </c>
      <c r="F93" s="3">
        <v>0.64573892480000872</v>
      </c>
      <c r="G93" s="3">
        <f t="shared" si="5"/>
        <v>2.8417104895351475</v>
      </c>
      <c r="H93" s="3">
        <f t="shared" si="6"/>
        <v>0.22723599999999999</v>
      </c>
      <c r="I93" s="3">
        <f t="shared" si="6"/>
        <v>0.64573892480000872</v>
      </c>
      <c r="J93" s="3">
        <f t="shared" si="7"/>
        <v>2.8417104895351475</v>
      </c>
      <c r="K93" s="3">
        <v>2.8357749999999995</v>
      </c>
      <c r="L93" s="3">
        <v>0.67736942575199999</v>
      </c>
    </row>
    <row r="94" spans="1:12" ht="24.95" customHeight="1">
      <c r="A94" s="2" t="s">
        <v>91</v>
      </c>
      <c r="B94" s="3">
        <v>0</v>
      </c>
      <c r="C94" s="3">
        <v>0</v>
      </c>
      <c r="D94" s="3">
        <f t="shared" si="4"/>
        <v>0</v>
      </c>
      <c r="E94" s="3">
        <v>0.32675300000000002</v>
      </c>
      <c r="F94" s="3">
        <v>0.91657311560002563</v>
      </c>
      <c r="G94" s="3">
        <f t="shared" si="5"/>
        <v>2.8050947217011797</v>
      </c>
      <c r="H94" s="3">
        <f t="shared" si="6"/>
        <v>0.32675300000000002</v>
      </c>
      <c r="I94" s="3">
        <f t="shared" si="6"/>
        <v>0.91657311560002563</v>
      </c>
      <c r="J94" s="3">
        <f t="shared" si="7"/>
        <v>2.8050947217011797</v>
      </c>
      <c r="K94" s="3">
        <v>2.8864749999999995</v>
      </c>
      <c r="L94" s="3">
        <v>0.65892912272999993</v>
      </c>
    </row>
    <row r="95" spans="1:12" ht="24.95" customHeight="1">
      <c r="A95" s="2" t="s">
        <v>92</v>
      </c>
      <c r="B95" s="3">
        <v>0.31612346434945582</v>
      </c>
      <c r="C95" s="3">
        <v>0.88883187500000005</v>
      </c>
      <c r="D95" s="3">
        <f t="shared" si="4"/>
        <v>2.8116605542999138</v>
      </c>
      <c r="E95" s="3">
        <v>0.30676200000000009</v>
      </c>
      <c r="F95" s="3">
        <v>0.4413407775999868</v>
      </c>
      <c r="G95" s="3">
        <f t="shared" si="5"/>
        <v>1.4387074592028566</v>
      </c>
      <c r="H95" s="3">
        <f t="shared" si="6"/>
        <v>0.62288546434945591</v>
      </c>
      <c r="I95" s="3">
        <f t="shared" si="6"/>
        <v>1.3301726525999868</v>
      </c>
      <c r="J95" s="3">
        <f t="shared" si="7"/>
        <v>2.135501193609044</v>
      </c>
      <c r="K95" s="3">
        <v>2.8891749999999994</v>
      </c>
      <c r="L95" s="3">
        <v>0.67395897104999991</v>
      </c>
    </row>
    <row r="96" spans="1:12" ht="24.95" customHeight="1">
      <c r="A96" s="2" t="s">
        <v>93</v>
      </c>
      <c r="B96" s="3">
        <v>0.31612346434945582</v>
      </c>
      <c r="C96" s="3">
        <v>0.85923937500000003</v>
      </c>
      <c r="D96" s="3">
        <f t="shared" si="4"/>
        <v>2.7180499769867184</v>
      </c>
      <c r="E96" s="3">
        <v>0.419742</v>
      </c>
      <c r="F96" s="3">
        <v>1.3573901440000287</v>
      </c>
      <c r="G96" s="3">
        <f t="shared" si="5"/>
        <v>3.2338678140382155</v>
      </c>
      <c r="H96" s="3">
        <f t="shared" si="6"/>
        <v>0.73586546434945577</v>
      </c>
      <c r="I96" s="3">
        <f t="shared" si="6"/>
        <v>2.2166295190000289</v>
      </c>
      <c r="J96" s="3">
        <f t="shared" si="7"/>
        <v>3.0122755128339218</v>
      </c>
      <c r="K96" s="3">
        <v>2.8965499999999995</v>
      </c>
      <c r="L96" s="3">
        <v>0.73391405396999998</v>
      </c>
    </row>
    <row r="97" spans="1:12" ht="24.95" customHeight="1">
      <c r="A97" s="2" t="s">
        <v>94</v>
      </c>
      <c r="B97" s="3">
        <v>0.44272521012130239</v>
      </c>
      <c r="C97" s="3">
        <v>1.186601875</v>
      </c>
      <c r="D97" s="3">
        <f t="shared" si="4"/>
        <v>2.6802220607109377</v>
      </c>
      <c r="E97" s="3">
        <v>0.33966999999999997</v>
      </c>
      <c r="F97" s="3">
        <v>0.87954693880000701</v>
      </c>
      <c r="G97" s="3">
        <f t="shared" si="5"/>
        <v>2.589416017899747</v>
      </c>
      <c r="H97" s="3">
        <f t="shared" si="6"/>
        <v>0.78239521012130231</v>
      </c>
      <c r="I97" s="3">
        <f t="shared" si="6"/>
        <v>2.066148813800007</v>
      </c>
      <c r="J97" s="3">
        <f t="shared" si="7"/>
        <v>2.640799415783325</v>
      </c>
      <c r="K97" s="3">
        <v>2.9312499999999999</v>
      </c>
      <c r="L97" s="3">
        <v>0.73391405396999998</v>
      </c>
    </row>
    <row r="98" spans="1:12" ht="24.95" customHeight="1">
      <c r="A98" s="2" t="s">
        <v>95</v>
      </c>
      <c r="B98" s="3">
        <v>0.63242003079724762</v>
      </c>
      <c r="C98" s="3">
        <v>1.5730131249999999</v>
      </c>
      <c r="D98" s="3">
        <f t="shared" si="4"/>
        <v>2.487291749783783</v>
      </c>
      <c r="E98" s="3">
        <v>0.36452100000000004</v>
      </c>
      <c r="F98" s="3">
        <v>0.65948005200001081</v>
      </c>
      <c r="G98" s="3">
        <f t="shared" si="5"/>
        <v>1.8091688873892333</v>
      </c>
      <c r="H98" s="3">
        <f t="shared" si="6"/>
        <v>0.99694103079724772</v>
      </c>
      <c r="I98" s="3">
        <f t="shared" si="6"/>
        <v>2.2324931770000109</v>
      </c>
      <c r="J98" s="3">
        <f t="shared" si="7"/>
        <v>2.2393432590638782</v>
      </c>
      <c r="K98" s="3">
        <v>2.902075</v>
      </c>
      <c r="L98" s="3">
        <v>0.78659748638999993</v>
      </c>
    </row>
    <row r="99" spans="1:12" ht="24.95" customHeight="1">
      <c r="A99" s="2" t="s">
        <v>96</v>
      </c>
      <c r="B99" s="3">
        <v>0.69563435263400275</v>
      </c>
      <c r="C99" s="3">
        <v>1.6760606250000001</v>
      </c>
      <c r="D99" s="3">
        <f t="shared" si="4"/>
        <v>2.4093988726313427</v>
      </c>
      <c r="E99" s="3">
        <v>0.48987400000000003</v>
      </c>
      <c r="F99" s="3">
        <v>0.46840091479996793</v>
      </c>
      <c r="G99" s="3">
        <f t="shared" si="5"/>
        <v>0.9561661055699382</v>
      </c>
      <c r="H99" s="3">
        <f t="shared" si="6"/>
        <v>1.1855083526340029</v>
      </c>
      <c r="I99" s="3">
        <f t="shared" si="6"/>
        <v>2.144461539799968</v>
      </c>
      <c r="J99" s="3">
        <f t="shared" si="7"/>
        <v>1.8088961878972258</v>
      </c>
      <c r="K99" s="3">
        <v>3.0124999999999997</v>
      </c>
      <c r="L99" s="3">
        <v>0.83307119725800005</v>
      </c>
    </row>
    <row r="100" spans="1:12" s="1" customFormat="1" ht="24.95" customHeight="1">
      <c r="A100" s="4" t="s">
        <v>105</v>
      </c>
      <c r="B100" s="5">
        <f>SUM(B4:B99)</f>
        <v>380.73993041629245</v>
      </c>
      <c r="C100" s="5">
        <f>SUM(C4:C99)</f>
        <v>806.76571787600005</v>
      </c>
      <c r="D100" s="5">
        <f t="shared" si="4"/>
        <v>2.1189417064658822</v>
      </c>
      <c r="E100" s="5">
        <f t="shared" ref="E100:F100" si="8">SUM(E4:E99)</f>
        <v>85.005852999999988</v>
      </c>
      <c r="F100" s="5">
        <f t="shared" si="8"/>
        <v>161.91604292680185</v>
      </c>
      <c r="G100" s="5">
        <f t="shared" si="5"/>
        <v>1.9047634628971004</v>
      </c>
      <c r="H100" s="5">
        <f t="shared" ref="H100:I100" si="9">SUM(H4:H99)</f>
        <v>465.74578341629245</v>
      </c>
      <c r="I100" s="5">
        <f t="shared" si="9"/>
        <v>968.68176080280182</v>
      </c>
      <c r="J100" s="5">
        <f t="shared" si="7"/>
        <v>2.0798508441609993</v>
      </c>
      <c r="K100" s="5">
        <f t="shared" ref="K100:L100" si="10">SUM(K4:K99)</f>
        <v>402.79782500000005</v>
      </c>
      <c r="L100" s="5">
        <f t="shared" si="10"/>
        <v>187.03246924489113</v>
      </c>
    </row>
  </sheetData>
  <mergeCells count="7">
    <mergeCell ref="A1:L1"/>
    <mergeCell ref="A2:A3"/>
    <mergeCell ref="B2:D2"/>
    <mergeCell ref="E2:G2"/>
    <mergeCell ref="H2:J2"/>
    <mergeCell ref="K2:K3"/>
    <mergeCell ref="L2:L3"/>
  </mergeCells>
  <pageMargins left="0.55118110236220474" right="0.70866141732283472" top="0.74803149606299213" bottom="0.74803149606299213" header="0.31496062992125984" footer="0.31496062992125984"/>
  <pageSetup paperSize="9" scale="48" orientation="portrait" horizontalDpi="4294967292" verticalDpi="300" r:id="rId1"/>
  <rowBreaks count="1" manualBreakCount="1">
    <brk id="5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0"/>
  <sheetViews>
    <sheetView view="pageBreakPreview" topLeftCell="A97" zoomScale="60" zoomScaleNormal="75" workbookViewId="0">
      <selection activeCell="B98" sqref="B98"/>
    </sheetView>
  </sheetViews>
  <sheetFormatPr defaultRowHeight="12.75"/>
  <cols>
    <col min="1" max="1" width="18" customWidth="1"/>
    <col min="2" max="2" width="13.140625" customWidth="1"/>
    <col min="3" max="3" width="17.85546875" customWidth="1"/>
    <col min="4" max="4" width="14.42578125" customWidth="1"/>
    <col min="5" max="5" width="16.85546875" customWidth="1"/>
    <col min="6" max="6" width="13" customWidth="1"/>
    <col min="7" max="7" width="14.7109375" customWidth="1"/>
    <col min="8" max="8" width="15" customWidth="1"/>
    <col min="9" max="9" width="13.140625" customWidth="1"/>
    <col min="10" max="10" width="12.7109375" customWidth="1"/>
    <col min="11" max="11" width="20.42578125" customWidth="1"/>
    <col min="12" max="12" width="18.140625" customWidth="1"/>
  </cols>
  <sheetData>
    <row r="1" spans="1:12" s="6" customFormat="1" ht="57.75" customHeight="1">
      <c r="A1" s="8" t="s">
        <v>111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6" customFormat="1" ht="39.75" customHeight="1">
      <c r="A2" s="9" t="s">
        <v>0</v>
      </c>
      <c r="B2" s="11" t="s">
        <v>97</v>
      </c>
      <c r="C2" s="12"/>
      <c r="D2" s="13"/>
      <c r="E2" s="11" t="s">
        <v>101</v>
      </c>
      <c r="F2" s="12"/>
      <c r="G2" s="13"/>
      <c r="H2" s="11" t="s">
        <v>102</v>
      </c>
      <c r="I2" s="12"/>
      <c r="J2" s="13"/>
      <c r="K2" s="14" t="s">
        <v>103</v>
      </c>
      <c r="L2" s="14" t="s">
        <v>104</v>
      </c>
    </row>
    <row r="3" spans="1:12" s="6" customFormat="1" ht="88.5" customHeight="1">
      <c r="A3" s="10"/>
      <c r="B3" s="7" t="s">
        <v>99</v>
      </c>
      <c r="C3" s="7" t="s">
        <v>98</v>
      </c>
      <c r="D3" s="7" t="s">
        <v>100</v>
      </c>
      <c r="E3" s="7" t="s">
        <v>99</v>
      </c>
      <c r="F3" s="7" t="s">
        <v>98</v>
      </c>
      <c r="G3" s="7" t="s">
        <v>100</v>
      </c>
      <c r="H3" s="7" t="s">
        <v>99</v>
      </c>
      <c r="I3" s="7" t="s">
        <v>98</v>
      </c>
      <c r="J3" s="7" t="s">
        <v>100</v>
      </c>
      <c r="K3" s="15"/>
      <c r="L3" s="15"/>
    </row>
    <row r="4" spans="1:12" ht="24.95" customHeight="1">
      <c r="A4" s="2" t="s">
        <v>1</v>
      </c>
      <c r="B4" s="3">
        <v>6.3846129118516401</v>
      </c>
      <c r="C4" s="3">
        <v>20.812074750000001</v>
      </c>
      <c r="D4" s="3">
        <f>C4/B4</f>
        <v>3.2597238136969788</v>
      </c>
      <c r="E4" s="3">
        <v>5.1441520000000009</v>
      </c>
      <c r="F4" s="3">
        <v>11.085902662399965</v>
      </c>
      <c r="G4" s="3">
        <f>F4/E4</f>
        <v>2.155049590758586</v>
      </c>
      <c r="H4" s="3">
        <f>B4+E4</f>
        <v>11.528764911851642</v>
      </c>
      <c r="I4" s="3">
        <f>C4+F4</f>
        <v>31.897977412399968</v>
      </c>
      <c r="J4" s="3">
        <f>I4/H4</f>
        <v>2.7668165372691962</v>
      </c>
      <c r="K4" s="3">
        <v>6.6159249999999998</v>
      </c>
      <c r="L4" s="3">
        <v>0.59381198656900003</v>
      </c>
    </row>
    <row r="5" spans="1:12" ht="24.95" customHeight="1">
      <c r="A5" s="2" t="s">
        <v>2</v>
      </c>
      <c r="B5" s="3">
        <v>6.2431469699773947</v>
      </c>
      <c r="C5" s="3">
        <v>20.012511024999998</v>
      </c>
      <c r="D5" s="3">
        <f t="shared" ref="D5:D68" si="0">C5/B5</f>
        <v>3.2055165642003876</v>
      </c>
      <c r="E5" s="3">
        <v>4.2478670000000003</v>
      </c>
      <c r="F5" s="3">
        <v>9.5917910835999312</v>
      </c>
      <c r="G5" s="3">
        <f t="shared" ref="G5:G68" si="1">F5/E5</f>
        <v>2.2580252827124605</v>
      </c>
      <c r="H5" s="3">
        <f t="shared" ref="H5:I68" si="2">B5+E5</f>
        <v>10.491013969977395</v>
      </c>
      <c r="I5" s="3">
        <f t="shared" si="2"/>
        <v>29.604302108599931</v>
      </c>
      <c r="J5" s="3">
        <f t="shared" ref="J5:J68" si="3">I5/H5</f>
        <v>2.8218723369657015</v>
      </c>
      <c r="K5" s="3">
        <v>6.6241500000000011</v>
      </c>
      <c r="L5" s="3">
        <v>0.63010228060899998</v>
      </c>
    </row>
    <row r="6" spans="1:12" ht="24.95" customHeight="1">
      <c r="A6" s="2" t="s">
        <v>3</v>
      </c>
      <c r="B6" s="3">
        <v>5.7431292704941477</v>
      </c>
      <c r="C6" s="3">
        <v>17.852733675000003</v>
      </c>
      <c r="D6" s="3">
        <f t="shared" si="0"/>
        <v>3.1085376689534145</v>
      </c>
      <c r="E6" s="3">
        <v>3.6405509999999994</v>
      </c>
      <c r="F6" s="3">
        <v>9.2042665836001909</v>
      </c>
      <c r="G6" s="3">
        <f t="shared" si="1"/>
        <v>2.5282619536438831</v>
      </c>
      <c r="H6" s="3">
        <f t="shared" si="2"/>
        <v>9.3836802704941462</v>
      </c>
      <c r="I6" s="3">
        <f t="shared" si="2"/>
        <v>27.057000258600194</v>
      </c>
      <c r="J6" s="3">
        <f t="shared" si="3"/>
        <v>2.8834102909151409</v>
      </c>
      <c r="K6" s="3">
        <v>6.6184000000000003</v>
      </c>
      <c r="L6" s="3">
        <v>0.68694136452099996</v>
      </c>
    </row>
    <row r="7" spans="1:12" ht="24.95" customHeight="1">
      <c r="A7" s="2" t="s">
        <v>4</v>
      </c>
      <c r="B7" s="3">
        <v>5.3919326074711362</v>
      </c>
      <c r="C7" s="3">
        <v>16.605578950000002</v>
      </c>
      <c r="D7" s="3">
        <f t="shared" si="0"/>
        <v>3.0797081786577012</v>
      </c>
      <c r="E7" s="3">
        <v>2.9785320000000004</v>
      </c>
      <c r="F7" s="3">
        <v>4.9903616816000351</v>
      </c>
      <c r="G7" s="3">
        <f t="shared" si="1"/>
        <v>1.6754433665980539</v>
      </c>
      <c r="H7" s="3">
        <f t="shared" si="2"/>
        <v>8.3704646074711366</v>
      </c>
      <c r="I7" s="3">
        <f t="shared" si="2"/>
        <v>21.595940631600037</v>
      </c>
      <c r="J7" s="3">
        <f t="shared" si="3"/>
        <v>2.580016957759355</v>
      </c>
      <c r="K7" s="3">
        <v>6.68065</v>
      </c>
      <c r="L7" s="3">
        <v>0.70046774684500013</v>
      </c>
    </row>
    <row r="8" spans="1:12" ht="24.95" customHeight="1">
      <c r="A8" s="2" t="s">
        <v>5</v>
      </c>
      <c r="B8" s="3">
        <v>4.3589316605149131</v>
      </c>
      <c r="C8" s="3">
        <v>12.696030500000003</v>
      </c>
      <c r="D8" s="3">
        <f t="shared" si="0"/>
        <v>2.9126472926855298</v>
      </c>
      <c r="E8" s="3">
        <v>2.936868</v>
      </c>
      <c r="F8" s="3">
        <v>7.4975083028001279</v>
      </c>
      <c r="G8" s="3">
        <f t="shared" si="1"/>
        <v>2.5528925041234838</v>
      </c>
      <c r="H8" s="3">
        <f t="shared" si="2"/>
        <v>7.2957996605149127</v>
      </c>
      <c r="I8" s="3">
        <f t="shared" si="2"/>
        <v>20.193538802800131</v>
      </c>
      <c r="J8" s="3">
        <f t="shared" si="3"/>
        <v>2.7678307714626773</v>
      </c>
      <c r="K8" s="3">
        <v>6.3332249999999988</v>
      </c>
      <c r="L8" s="3">
        <v>0.83443995242000002</v>
      </c>
    </row>
    <row r="9" spans="1:12" ht="24.95" customHeight="1">
      <c r="A9" s="2" t="s">
        <v>6</v>
      </c>
      <c r="B9" s="3">
        <v>4.1771532306693615</v>
      </c>
      <c r="C9" s="3">
        <v>12.241415825000001</v>
      </c>
      <c r="D9" s="3">
        <f t="shared" si="0"/>
        <v>2.9305642261628009</v>
      </c>
      <c r="E9" s="3">
        <v>2.3276680000000001</v>
      </c>
      <c r="F9" s="3">
        <v>5.2979279844000882</v>
      </c>
      <c r="G9" s="3">
        <f t="shared" si="1"/>
        <v>2.2760668550669974</v>
      </c>
      <c r="H9" s="3">
        <f t="shared" si="2"/>
        <v>6.5048212306693616</v>
      </c>
      <c r="I9" s="3">
        <f t="shared" si="2"/>
        <v>17.539343809400087</v>
      </c>
      <c r="J9" s="3">
        <f t="shared" si="3"/>
        <v>2.6963606204432535</v>
      </c>
      <c r="K9" s="3">
        <v>6.0202</v>
      </c>
      <c r="L9" s="3">
        <v>0.83332362812000005</v>
      </c>
    </row>
    <row r="10" spans="1:12" ht="24.95" customHeight="1">
      <c r="A10" s="2" t="s">
        <v>7</v>
      </c>
      <c r="B10" s="3">
        <v>3.6240817388880071</v>
      </c>
      <c r="C10" s="3">
        <v>10.593675249999999</v>
      </c>
      <c r="D10" s="3">
        <f t="shared" si="0"/>
        <v>2.9231336413649718</v>
      </c>
      <c r="E10" s="3">
        <v>2.1150579999999999</v>
      </c>
      <c r="F10" s="3">
        <v>3.6149755807999626</v>
      </c>
      <c r="G10" s="3">
        <f t="shared" si="1"/>
        <v>1.7091614418138712</v>
      </c>
      <c r="H10" s="3">
        <f t="shared" si="2"/>
        <v>5.7391397388880065</v>
      </c>
      <c r="I10" s="3">
        <f t="shared" si="2"/>
        <v>14.208650830799961</v>
      </c>
      <c r="J10" s="3">
        <f t="shared" si="3"/>
        <v>2.4757457523682764</v>
      </c>
      <c r="K10" s="3">
        <v>5.8297000000000008</v>
      </c>
      <c r="L10" s="3">
        <v>0.82572687431999992</v>
      </c>
    </row>
    <row r="11" spans="1:12" ht="24.95" customHeight="1">
      <c r="A11" s="2" t="s">
        <v>8</v>
      </c>
      <c r="B11" s="3">
        <v>3.1268051034444966</v>
      </c>
      <c r="C11" s="3">
        <v>8.8527885749999999</v>
      </c>
      <c r="D11" s="3">
        <f t="shared" si="0"/>
        <v>2.8312569162842114</v>
      </c>
      <c r="E11" s="3">
        <v>2.0003289999999998</v>
      </c>
      <c r="F11" s="3">
        <v>4.7141874444000322</v>
      </c>
      <c r="G11" s="3">
        <f t="shared" si="1"/>
        <v>2.3567060440557692</v>
      </c>
      <c r="H11" s="3">
        <f t="shared" si="2"/>
        <v>5.1271341034444964</v>
      </c>
      <c r="I11" s="3">
        <f t="shared" si="2"/>
        <v>13.566976019400032</v>
      </c>
      <c r="J11" s="3">
        <f t="shared" si="3"/>
        <v>2.6461129640212659</v>
      </c>
      <c r="K11" s="3">
        <v>5.3839749999999995</v>
      </c>
      <c r="L11" s="3">
        <v>0.84157744074000007</v>
      </c>
    </row>
    <row r="12" spans="1:12" ht="24.95" customHeight="1">
      <c r="A12" s="2" t="s">
        <v>9</v>
      </c>
      <c r="B12" s="3">
        <v>2.4219423047720454</v>
      </c>
      <c r="C12" s="3">
        <v>6.8580707499999995</v>
      </c>
      <c r="D12" s="3">
        <f t="shared" si="0"/>
        <v>2.8316408431725564</v>
      </c>
      <c r="E12" s="3">
        <v>3.1844710000000003</v>
      </c>
      <c r="F12" s="3">
        <v>5.9396337535998551</v>
      </c>
      <c r="G12" s="3">
        <f t="shared" si="1"/>
        <v>1.8651869505484129</v>
      </c>
      <c r="H12" s="3">
        <f t="shared" si="2"/>
        <v>5.6064133047720457</v>
      </c>
      <c r="I12" s="3">
        <f t="shared" si="2"/>
        <v>12.797704503599855</v>
      </c>
      <c r="J12" s="3">
        <f t="shared" si="3"/>
        <v>2.2826901635501531</v>
      </c>
      <c r="K12" s="3">
        <v>4.9552250000000004</v>
      </c>
      <c r="L12" s="3">
        <v>0.87400991308499998</v>
      </c>
    </row>
    <row r="13" spans="1:12" ht="24.95" customHeight="1">
      <c r="A13" s="2" t="s">
        <v>10</v>
      </c>
      <c r="B13" s="3">
        <v>1.9266566313458682</v>
      </c>
      <c r="C13" s="3">
        <v>5.5204360750000001</v>
      </c>
      <c r="D13" s="3">
        <f t="shared" si="0"/>
        <v>2.8652931639114612</v>
      </c>
      <c r="E13" s="3">
        <v>2.8721249999999996</v>
      </c>
      <c r="F13" s="3">
        <v>7.6205959132002956</v>
      </c>
      <c r="G13" s="3">
        <f t="shared" si="1"/>
        <v>2.6532953521174378</v>
      </c>
      <c r="H13" s="3">
        <f t="shared" si="2"/>
        <v>4.798781631345868</v>
      </c>
      <c r="I13" s="3">
        <f t="shared" si="2"/>
        <v>13.141031988200297</v>
      </c>
      <c r="J13" s="3">
        <f t="shared" si="3"/>
        <v>2.7384100794173372</v>
      </c>
      <c r="K13" s="3">
        <v>4.9680999999999997</v>
      </c>
      <c r="L13" s="3">
        <v>0.89540307908100003</v>
      </c>
    </row>
    <row r="14" spans="1:12" ht="24.95" customHeight="1">
      <c r="A14" s="2" t="s">
        <v>11</v>
      </c>
      <c r="B14" s="3">
        <v>1.8558714634908537</v>
      </c>
      <c r="C14" s="3">
        <v>5.4279932000000004</v>
      </c>
      <c r="D14" s="3">
        <f t="shared" si="0"/>
        <v>2.9247678553072118</v>
      </c>
      <c r="E14" s="3">
        <v>2.4105509999999999</v>
      </c>
      <c r="F14" s="3">
        <v>6.080030041200156</v>
      </c>
      <c r="G14" s="3">
        <f t="shared" si="1"/>
        <v>2.5222573765085894</v>
      </c>
      <c r="H14" s="3">
        <f t="shared" si="2"/>
        <v>4.2664224634908532</v>
      </c>
      <c r="I14" s="3">
        <f t="shared" si="2"/>
        <v>11.508023241200156</v>
      </c>
      <c r="J14" s="3">
        <f t="shared" si="3"/>
        <v>2.6973473301526059</v>
      </c>
      <c r="K14" s="3">
        <v>4.9374750000000001</v>
      </c>
      <c r="L14" s="3">
        <v>0.96836555217999998</v>
      </c>
    </row>
    <row r="15" spans="1:12" ht="24.95" customHeight="1">
      <c r="A15" s="2" t="s">
        <v>12</v>
      </c>
      <c r="B15" s="3">
        <v>1.8483156057157291</v>
      </c>
      <c r="C15" s="3">
        <v>5.2703433000000004</v>
      </c>
      <c r="D15" s="3">
        <f t="shared" si="0"/>
        <v>2.8514303962494267</v>
      </c>
      <c r="E15" s="3">
        <v>2.2114199999999999</v>
      </c>
      <c r="F15" s="3">
        <v>2.3249849171999335</v>
      </c>
      <c r="G15" s="3">
        <f t="shared" si="1"/>
        <v>1.0513538437745582</v>
      </c>
      <c r="H15" s="3">
        <f t="shared" si="2"/>
        <v>4.059735605715729</v>
      </c>
      <c r="I15" s="3">
        <f t="shared" si="2"/>
        <v>7.5953282171999339</v>
      </c>
      <c r="J15" s="3">
        <f t="shared" si="3"/>
        <v>1.870892332620484</v>
      </c>
      <c r="K15" s="3">
        <v>4.8677999999999999</v>
      </c>
      <c r="L15" s="3">
        <v>0.98268745422000003</v>
      </c>
    </row>
    <row r="16" spans="1:12" ht="24.95" customHeight="1">
      <c r="A16" s="2" t="s">
        <v>13</v>
      </c>
      <c r="B16" s="3">
        <v>1.6335060367037142</v>
      </c>
      <c r="C16" s="3">
        <v>4.763361849999999</v>
      </c>
      <c r="D16" s="3">
        <f t="shared" si="0"/>
        <v>2.916035657641086</v>
      </c>
      <c r="E16" s="3">
        <v>2.5654669999999999</v>
      </c>
      <c r="F16" s="3">
        <v>4.3720120503999844</v>
      </c>
      <c r="G16" s="3">
        <f t="shared" si="1"/>
        <v>1.7041778554937501</v>
      </c>
      <c r="H16" s="3">
        <f t="shared" si="2"/>
        <v>4.1989730367037144</v>
      </c>
      <c r="I16" s="3">
        <f t="shared" si="2"/>
        <v>9.1353739003999834</v>
      </c>
      <c r="J16" s="3">
        <f t="shared" si="3"/>
        <v>2.1756209960260788</v>
      </c>
      <c r="K16" s="3">
        <v>4.4612750000000005</v>
      </c>
      <c r="L16" s="3">
        <v>1.2320753959795001</v>
      </c>
    </row>
    <row r="17" spans="1:12" ht="24.95" customHeight="1">
      <c r="A17" s="2" t="s">
        <v>14</v>
      </c>
      <c r="B17" s="3">
        <v>1.431384991356953</v>
      </c>
      <c r="C17" s="3">
        <v>4.1647211999999998</v>
      </c>
      <c r="D17" s="3">
        <f t="shared" si="0"/>
        <v>2.909574450722614</v>
      </c>
      <c r="E17" s="3">
        <v>1.9806199999999998</v>
      </c>
      <c r="F17" s="3">
        <v>2.9452097867999929</v>
      </c>
      <c r="G17" s="3">
        <f t="shared" si="1"/>
        <v>1.4870140596378878</v>
      </c>
      <c r="H17" s="3">
        <f t="shared" si="2"/>
        <v>3.4120049913569526</v>
      </c>
      <c r="I17" s="3">
        <f t="shared" si="2"/>
        <v>7.1099309867999931</v>
      </c>
      <c r="J17" s="3">
        <f t="shared" si="3"/>
        <v>2.0837985304272304</v>
      </c>
      <c r="K17" s="3">
        <v>4.5587499999999999</v>
      </c>
      <c r="L17" s="3">
        <v>1.2408327570475</v>
      </c>
    </row>
    <row r="18" spans="1:12" ht="24.95" customHeight="1">
      <c r="A18" s="2" t="s">
        <v>15</v>
      </c>
      <c r="B18" s="3">
        <v>1.4642308891515621</v>
      </c>
      <c r="C18" s="3">
        <v>4.1735826999999999</v>
      </c>
      <c r="D18" s="3">
        <f t="shared" si="0"/>
        <v>2.8503583218479647</v>
      </c>
      <c r="E18" s="3">
        <v>1.8909620000000003</v>
      </c>
      <c r="F18" s="3">
        <v>3.3578469116000651</v>
      </c>
      <c r="G18" s="3">
        <f t="shared" si="1"/>
        <v>1.775734737979962</v>
      </c>
      <c r="H18" s="3">
        <f t="shared" si="2"/>
        <v>3.3551928891515623</v>
      </c>
      <c r="I18" s="3">
        <f t="shared" si="2"/>
        <v>7.531429611600065</v>
      </c>
      <c r="J18" s="3">
        <f t="shared" si="3"/>
        <v>2.2447083850086962</v>
      </c>
      <c r="K18" s="3">
        <v>4.5585999999999984</v>
      </c>
      <c r="L18" s="3">
        <v>1.2853768478275001</v>
      </c>
    </row>
    <row r="19" spans="1:12" ht="24.95" customHeight="1">
      <c r="A19" s="2" t="s">
        <v>16</v>
      </c>
      <c r="B19" s="3">
        <v>1.4136788759871159</v>
      </c>
      <c r="C19" s="3">
        <v>4.0344106250000005</v>
      </c>
      <c r="D19" s="3">
        <f t="shared" si="0"/>
        <v>2.8538380911880936</v>
      </c>
      <c r="E19" s="3">
        <v>1.6779110000000002</v>
      </c>
      <c r="F19" s="3">
        <v>2.6406224200000383</v>
      </c>
      <c r="G19" s="3">
        <f t="shared" si="1"/>
        <v>1.5737559501070308</v>
      </c>
      <c r="H19" s="3">
        <f t="shared" si="2"/>
        <v>3.0915898759871161</v>
      </c>
      <c r="I19" s="3">
        <f t="shared" si="2"/>
        <v>6.6750330450000384</v>
      </c>
      <c r="J19" s="3">
        <f t="shared" si="3"/>
        <v>2.1590939654855617</v>
      </c>
      <c r="K19" s="3">
        <v>4.6844999999999999</v>
      </c>
      <c r="L19" s="3">
        <v>1.2853768478275001</v>
      </c>
    </row>
    <row r="20" spans="1:12" ht="24.95" customHeight="1">
      <c r="A20" s="2" t="s">
        <v>17</v>
      </c>
      <c r="B20" s="3">
        <v>1.401003225818825</v>
      </c>
      <c r="C20" s="3">
        <v>3.4471219500000001</v>
      </c>
      <c r="D20" s="3">
        <f t="shared" si="0"/>
        <v>2.4604668186865224</v>
      </c>
      <c r="E20" s="3">
        <v>1.5540510000000001</v>
      </c>
      <c r="F20" s="3">
        <v>2.1117930376000142</v>
      </c>
      <c r="G20" s="3">
        <f t="shared" si="1"/>
        <v>1.3588955816765436</v>
      </c>
      <c r="H20" s="3">
        <f t="shared" si="2"/>
        <v>2.955054225818825</v>
      </c>
      <c r="I20" s="3">
        <f t="shared" si="2"/>
        <v>5.5589149876000139</v>
      </c>
      <c r="J20" s="3">
        <f t="shared" si="3"/>
        <v>1.8811549849172995</v>
      </c>
      <c r="K20" s="3">
        <v>4.797600000000001</v>
      </c>
      <c r="L20" s="3">
        <v>1.3898045119025</v>
      </c>
    </row>
    <row r="21" spans="1:12" ht="24.95" customHeight="1">
      <c r="A21" s="2" t="s">
        <v>18</v>
      </c>
      <c r="B21" s="3">
        <v>1.4717687468616731</v>
      </c>
      <c r="C21" s="3">
        <v>3.65755045</v>
      </c>
      <c r="D21" s="3">
        <f t="shared" si="0"/>
        <v>2.4851393656776444</v>
      </c>
      <c r="E21" s="3">
        <v>1.7814450000000002</v>
      </c>
      <c r="F21" s="3">
        <v>4.7404377100000721</v>
      </c>
      <c r="G21" s="3">
        <f t="shared" si="1"/>
        <v>2.6610070532629813</v>
      </c>
      <c r="H21" s="3">
        <f t="shared" si="2"/>
        <v>3.2532137468616735</v>
      </c>
      <c r="I21" s="3">
        <f t="shared" si="2"/>
        <v>8.3979881600000716</v>
      </c>
      <c r="J21" s="3">
        <f t="shared" si="3"/>
        <v>2.5814437087330906</v>
      </c>
      <c r="K21" s="3">
        <v>4.7768249999999997</v>
      </c>
      <c r="L21" s="3">
        <v>1.4205011077025</v>
      </c>
    </row>
    <row r="22" spans="1:12" ht="24.95" customHeight="1">
      <c r="A22" s="2" t="s">
        <v>19</v>
      </c>
      <c r="B22" s="3">
        <v>1.5171965141983466</v>
      </c>
      <c r="C22" s="3">
        <v>3.8184061000000002</v>
      </c>
      <c r="D22" s="3">
        <f t="shared" si="0"/>
        <v>2.5167511685310999</v>
      </c>
      <c r="E22" s="3">
        <v>1.7903089999999997</v>
      </c>
      <c r="F22" s="3">
        <v>4.7706868924000529</v>
      </c>
      <c r="G22" s="3">
        <f t="shared" si="1"/>
        <v>2.6647282074770633</v>
      </c>
      <c r="H22" s="3">
        <f t="shared" si="2"/>
        <v>3.307505514198346</v>
      </c>
      <c r="I22" s="3">
        <f t="shared" si="2"/>
        <v>8.5890929924000528</v>
      </c>
      <c r="J22" s="3">
        <f t="shared" si="3"/>
        <v>2.5968491830260265</v>
      </c>
      <c r="K22" s="3">
        <v>4.6723500000000007</v>
      </c>
      <c r="L22" s="3">
        <v>1.3879680851825</v>
      </c>
    </row>
    <row r="23" spans="1:12" ht="24.95" customHeight="1">
      <c r="A23" s="2" t="s">
        <v>20</v>
      </c>
      <c r="B23" s="3">
        <v>1.539937061397481</v>
      </c>
      <c r="C23" s="3">
        <v>3.854617025</v>
      </c>
      <c r="D23" s="3">
        <f t="shared" si="0"/>
        <v>2.5031003679474826</v>
      </c>
      <c r="E23" s="3">
        <v>1.4919630000000002</v>
      </c>
      <c r="F23" s="3">
        <v>3.9933026756000238</v>
      </c>
      <c r="G23" s="3">
        <f t="shared" si="1"/>
        <v>2.6765426995173631</v>
      </c>
      <c r="H23" s="3">
        <f t="shared" si="2"/>
        <v>3.0319000613974811</v>
      </c>
      <c r="I23" s="3">
        <f t="shared" si="2"/>
        <v>7.8479197006000234</v>
      </c>
      <c r="J23" s="3">
        <f t="shared" si="3"/>
        <v>2.5884493359529515</v>
      </c>
      <c r="K23" s="3">
        <v>4.5134999999999996</v>
      </c>
      <c r="L23" s="3">
        <v>1.3879680851825</v>
      </c>
    </row>
    <row r="24" spans="1:12" ht="24.95" customHeight="1">
      <c r="A24" s="2" t="s">
        <v>21</v>
      </c>
      <c r="B24" s="3">
        <v>1.3833504375105827</v>
      </c>
      <c r="C24" s="3">
        <v>3.320169725</v>
      </c>
      <c r="D24" s="3">
        <f t="shared" si="0"/>
        <v>2.4000930169038246</v>
      </c>
      <c r="E24" s="3">
        <v>1.4960769999999997</v>
      </c>
      <c r="F24" s="3">
        <v>3.6293214744001299</v>
      </c>
      <c r="G24" s="3">
        <f t="shared" si="1"/>
        <v>2.4258921662455415</v>
      </c>
      <c r="H24" s="3">
        <f t="shared" si="2"/>
        <v>2.8794274375105822</v>
      </c>
      <c r="I24" s="3">
        <f t="shared" si="2"/>
        <v>6.9494911994001303</v>
      </c>
      <c r="J24" s="3">
        <f t="shared" si="3"/>
        <v>2.4134975963861534</v>
      </c>
      <c r="K24" s="3">
        <v>4.0738000000000003</v>
      </c>
      <c r="L24" s="3">
        <v>1.3550801287825001</v>
      </c>
    </row>
    <row r="25" spans="1:12" ht="24.95" customHeight="1">
      <c r="A25" s="2" t="s">
        <v>22</v>
      </c>
      <c r="B25" s="3">
        <v>1.1334761801961306</v>
      </c>
      <c r="C25" s="3">
        <v>2.6993126000000003</v>
      </c>
      <c r="D25" s="3">
        <f t="shared" si="0"/>
        <v>2.381446251065396</v>
      </c>
      <c r="E25" s="3">
        <v>1.7907869999999999</v>
      </c>
      <c r="F25" s="3">
        <v>6.6788747936001274</v>
      </c>
      <c r="G25" s="3">
        <f t="shared" si="1"/>
        <v>3.729575205538195</v>
      </c>
      <c r="H25" s="3">
        <f t="shared" si="2"/>
        <v>2.9242631801961307</v>
      </c>
      <c r="I25" s="3">
        <f t="shared" si="2"/>
        <v>9.3781873936001272</v>
      </c>
      <c r="J25" s="3">
        <f t="shared" si="3"/>
        <v>3.2070257756250005</v>
      </c>
      <c r="K25" s="3">
        <v>4.2195500000000008</v>
      </c>
      <c r="L25" s="3">
        <v>1.4219029960874998</v>
      </c>
    </row>
    <row r="26" spans="1:12" ht="24.95" customHeight="1">
      <c r="A26" s="2" t="s">
        <v>23</v>
      </c>
      <c r="B26" s="3">
        <v>0.72689906486893519</v>
      </c>
      <c r="C26" s="3">
        <v>1.6484163499999998</v>
      </c>
      <c r="D26" s="3">
        <f t="shared" si="0"/>
        <v>2.2677376126453268</v>
      </c>
      <c r="E26" s="3">
        <v>1.2403060000000001</v>
      </c>
      <c r="F26" s="3">
        <v>4.6025368100000623</v>
      </c>
      <c r="G26" s="3">
        <f t="shared" si="1"/>
        <v>3.710807502342214</v>
      </c>
      <c r="H26" s="3">
        <f t="shared" si="2"/>
        <v>1.9672050648689354</v>
      </c>
      <c r="I26" s="3">
        <f t="shared" si="2"/>
        <v>6.2509531600000621</v>
      </c>
      <c r="J26" s="3">
        <f t="shared" si="3"/>
        <v>3.1775808590735459</v>
      </c>
      <c r="K26" s="3">
        <v>4.1003500000000006</v>
      </c>
      <c r="L26" s="3">
        <v>1.3299623221852499</v>
      </c>
    </row>
    <row r="27" spans="1:12" ht="24.95" customHeight="1">
      <c r="A27" s="2" t="s">
        <v>24</v>
      </c>
      <c r="B27" s="3">
        <v>0.66123533615424046</v>
      </c>
      <c r="C27" s="3">
        <v>1.4744666999999998</v>
      </c>
      <c r="D27" s="3">
        <f t="shared" si="0"/>
        <v>2.229866765099898</v>
      </c>
      <c r="E27" s="3">
        <v>0.69773599999999991</v>
      </c>
      <c r="F27" s="3">
        <v>2.2869797928000168</v>
      </c>
      <c r="G27" s="3">
        <f t="shared" si="1"/>
        <v>3.2777150566976867</v>
      </c>
      <c r="H27" s="3">
        <f t="shared" si="2"/>
        <v>1.3589713361542404</v>
      </c>
      <c r="I27" s="3">
        <f t="shared" si="2"/>
        <v>3.7614464928000166</v>
      </c>
      <c r="J27" s="3">
        <f t="shared" si="3"/>
        <v>2.7678630098590249</v>
      </c>
      <c r="K27" s="3">
        <v>4.1006750000000007</v>
      </c>
      <c r="L27" s="3">
        <v>1.4041619009784998</v>
      </c>
    </row>
    <row r="28" spans="1:12" ht="24.95" customHeight="1">
      <c r="A28" s="2" t="s">
        <v>25</v>
      </c>
      <c r="B28" s="3">
        <v>1.7257288213079973</v>
      </c>
      <c r="C28" s="3">
        <v>4.3652395000000004</v>
      </c>
      <c r="D28" s="3">
        <f t="shared" si="0"/>
        <v>2.529504894454631</v>
      </c>
      <c r="E28" s="3">
        <v>2.3632340000000003</v>
      </c>
      <c r="F28" s="3">
        <v>2.6818223280000231</v>
      </c>
      <c r="G28" s="3">
        <f t="shared" si="1"/>
        <v>1.134810318402673</v>
      </c>
      <c r="H28" s="3">
        <f t="shared" si="2"/>
        <v>4.088962821307998</v>
      </c>
      <c r="I28" s="3">
        <f t="shared" si="2"/>
        <v>7.0470618280000235</v>
      </c>
      <c r="J28" s="3">
        <f t="shared" si="3"/>
        <v>1.7234350459918766</v>
      </c>
      <c r="K28" s="3">
        <v>4.5370749999999997</v>
      </c>
      <c r="L28" s="3">
        <v>1.4117402188924999</v>
      </c>
    </row>
    <row r="29" spans="1:12" ht="24.95" customHeight="1">
      <c r="A29" s="2" t="s">
        <v>26</v>
      </c>
      <c r="B29" s="3">
        <v>1.4659528678472995</v>
      </c>
      <c r="C29" s="3">
        <v>3.7595319250000001</v>
      </c>
      <c r="D29" s="3">
        <f t="shared" si="0"/>
        <v>2.5645653468523455</v>
      </c>
      <c r="E29" s="3">
        <v>1.4919630000000002</v>
      </c>
      <c r="F29" s="3">
        <v>4.7589598864001479</v>
      </c>
      <c r="G29" s="3">
        <f t="shared" si="1"/>
        <v>3.1897305002873044</v>
      </c>
      <c r="H29" s="3">
        <f t="shared" si="2"/>
        <v>2.9579158678472997</v>
      </c>
      <c r="I29" s="3">
        <f t="shared" si="2"/>
        <v>8.518491811400148</v>
      </c>
      <c r="J29" s="3">
        <f t="shared" si="3"/>
        <v>2.8798965866462263</v>
      </c>
      <c r="K29" s="3">
        <v>4.4939999999999998</v>
      </c>
      <c r="L29" s="3">
        <v>1.5348319109724997</v>
      </c>
    </row>
    <row r="30" spans="1:12" ht="24.95" customHeight="1">
      <c r="A30" s="2" t="s">
        <v>27</v>
      </c>
      <c r="B30" s="3">
        <v>0.79991754877818333</v>
      </c>
      <c r="C30" s="3">
        <v>2.1719303999999999</v>
      </c>
      <c r="D30" s="3">
        <f t="shared" si="0"/>
        <v>2.715192838708774</v>
      </c>
      <c r="E30" s="3">
        <v>0.6462</v>
      </c>
      <c r="F30" s="3">
        <v>1.8795375907999867</v>
      </c>
      <c r="G30" s="3">
        <f t="shared" si="1"/>
        <v>2.9086004190652845</v>
      </c>
      <c r="H30" s="3">
        <f t="shared" si="2"/>
        <v>1.4461175487781834</v>
      </c>
      <c r="I30" s="3">
        <f t="shared" si="2"/>
        <v>4.0514679907999867</v>
      </c>
      <c r="J30" s="3">
        <f t="shared" si="3"/>
        <v>2.8016173334062984</v>
      </c>
      <c r="K30" s="3">
        <v>4.6275999999999993</v>
      </c>
      <c r="L30" s="3">
        <v>1.5847832036844995</v>
      </c>
    </row>
    <row r="31" spans="1:12" ht="24.95" customHeight="1">
      <c r="A31" s="2" t="s">
        <v>28</v>
      </c>
      <c r="B31" s="3">
        <v>0.7116129498173045</v>
      </c>
      <c r="C31" s="3">
        <v>1.9434583249999999</v>
      </c>
      <c r="D31" s="3">
        <f t="shared" si="0"/>
        <v>2.7310609306631539</v>
      </c>
      <c r="E31" s="3">
        <v>0.29362599999999994</v>
      </c>
      <c r="F31" s="3">
        <v>0.46308885879999229</v>
      </c>
      <c r="G31" s="3">
        <f t="shared" si="1"/>
        <v>1.5771384645773616</v>
      </c>
      <c r="H31" s="3">
        <f t="shared" si="2"/>
        <v>1.0052389498173044</v>
      </c>
      <c r="I31" s="3">
        <f t="shared" si="2"/>
        <v>2.4065471837999923</v>
      </c>
      <c r="J31" s="3">
        <f t="shared" si="3"/>
        <v>2.3940051111602534</v>
      </c>
      <c r="K31" s="3">
        <v>4.5063750000000002</v>
      </c>
      <c r="L31" s="3">
        <v>1.6768129742124998</v>
      </c>
    </row>
    <row r="32" spans="1:12" ht="24.95" customHeight="1">
      <c r="A32" s="2" t="s">
        <v>29</v>
      </c>
      <c r="B32" s="3">
        <v>0.52985967823130697</v>
      </c>
      <c r="C32" s="3">
        <v>1.4542220000000001</v>
      </c>
      <c r="D32" s="3">
        <f t="shared" si="0"/>
        <v>2.7445417338685818</v>
      </c>
      <c r="E32" s="3">
        <v>0.72135099999999963</v>
      </c>
      <c r="F32" s="3">
        <v>1.3616560516000153</v>
      </c>
      <c r="G32" s="3">
        <f t="shared" si="1"/>
        <v>1.8876470006973249</v>
      </c>
      <c r="H32" s="3">
        <f t="shared" si="2"/>
        <v>1.2512106782313066</v>
      </c>
      <c r="I32" s="3">
        <f t="shared" si="2"/>
        <v>2.8158780516000155</v>
      </c>
      <c r="J32" s="3">
        <f t="shared" si="3"/>
        <v>2.2505227141927051</v>
      </c>
      <c r="K32" s="3">
        <v>4.4876999999999994</v>
      </c>
      <c r="L32" s="3">
        <v>1.8241214141975</v>
      </c>
    </row>
    <row r="33" spans="1:12" ht="24.95" customHeight="1">
      <c r="A33" s="2" t="s">
        <v>30</v>
      </c>
      <c r="B33" s="3">
        <v>0.46675386239931993</v>
      </c>
      <c r="C33" s="3">
        <v>1.30643025</v>
      </c>
      <c r="D33" s="3">
        <f t="shared" si="0"/>
        <v>2.7989704108378977</v>
      </c>
      <c r="E33" s="3">
        <v>0.45305499999999999</v>
      </c>
      <c r="F33" s="3">
        <v>0.74256118480000188</v>
      </c>
      <c r="G33" s="3">
        <f t="shared" si="1"/>
        <v>1.6390089167981854</v>
      </c>
      <c r="H33" s="3">
        <f t="shared" si="2"/>
        <v>0.91980886239931992</v>
      </c>
      <c r="I33" s="3">
        <f t="shared" si="2"/>
        <v>2.0489914348000018</v>
      </c>
      <c r="J33" s="3">
        <f t="shared" si="3"/>
        <v>2.2276274110419103</v>
      </c>
      <c r="K33" s="3">
        <v>4.484424999999999</v>
      </c>
      <c r="L33" s="3">
        <v>1.8382762109974999</v>
      </c>
    </row>
    <row r="34" spans="1:12" ht="24.95" customHeight="1">
      <c r="A34" s="2" t="s">
        <v>31</v>
      </c>
      <c r="B34" s="3">
        <v>0.25219408857056391</v>
      </c>
      <c r="C34" s="3">
        <v>0.68235000000000001</v>
      </c>
      <c r="D34" s="3">
        <f t="shared" si="0"/>
        <v>2.70565422</v>
      </c>
      <c r="E34" s="3">
        <v>0.81930199999999997</v>
      </c>
      <c r="F34" s="3">
        <v>1.9008121631999821</v>
      </c>
      <c r="G34" s="3">
        <f t="shared" si="1"/>
        <v>2.3200384756780554</v>
      </c>
      <c r="H34" s="3">
        <f t="shared" si="2"/>
        <v>1.071496088570564</v>
      </c>
      <c r="I34" s="3">
        <f t="shared" si="2"/>
        <v>2.5831621631999822</v>
      </c>
      <c r="J34" s="3">
        <f t="shared" si="3"/>
        <v>2.4107994333848346</v>
      </c>
      <c r="K34" s="3">
        <v>4.3843250000000005</v>
      </c>
      <c r="L34" s="3">
        <v>1.8592984281334997</v>
      </c>
    </row>
    <row r="35" spans="1:12" ht="24.95" customHeight="1">
      <c r="A35" s="2" t="s">
        <v>32</v>
      </c>
      <c r="B35" s="3">
        <v>0.25219408857056391</v>
      </c>
      <c r="C35" s="3">
        <v>0.68232999999999999</v>
      </c>
      <c r="D35" s="3">
        <f t="shared" si="0"/>
        <v>2.7055749159999998</v>
      </c>
      <c r="E35" s="3">
        <v>1.1950520000000002</v>
      </c>
      <c r="F35" s="3">
        <v>2.36011741960007</v>
      </c>
      <c r="G35" s="3">
        <f t="shared" si="1"/>
        <v>1.9749077191620696</v>
      </c>
      <c r="H35" s="3">
        <f t="shared" si="2"/>
        <v>1.447246088570564</v>
      </c>
      <c r="I35" s="3">
        <f t="shared" si="2"/>
        <v>3.0424474196000699</v>
      </c>
      <c r="J35" s="3">
        <f t="shared" si="3"/>
        <v>2.1022322627971834</v>
      </c>
      <c r="K35" s="3">
        <v>4.365875</v>
      </c>
      <c r="L35" s="3">
        <v>1.8837615014374998</v>
      </c>
    </row>
    <row r="36" spans="1:12" ht="24.95" customHeight="1">
      <c r="A36" s="2" t="s">
        <v>33</v>
      </c>
      <c r="B36" s="3">
        <v>0.57271892280285974</v>
      </c>
      <c r="C36" s="3">
        <v>1.520741425</v>
      </c>
      <c r="D36" s="3">
        <f t="shared" si="0"/>
        <v>2.6553015178153401</v>
      </c>
      <c r="E36" s="3">
        <v>1.0840659999999995</v>
      </c>
      <c r="F36" s="3">
        <v>1.6739886567999991</v>
      </c>
      <c r="G36" s="3">
        <f t="shared" si="1"/>
        <v>1.5441759605042495</v>
      </c>
      <c r="H36" s="3">
        <f t="shared" si="2"/>
        <v>1.6567849228028593</v>
      </c>
      <c r="I36" s="3">
        <f t="shared" si="2"/>
        <v>3.1947300817999991</v>
      </c>
      <c r="J36" s="3">
        <f t="shared" si="3"/>
        <v>1.9282708563012072</v>
      </c>
      <c r="K36" s="3">
        <v>4.1799250000000008</v>
      </c>
      <c r="L36" s="3">
        <v>1.8589041047074994</v>
      </c>
    </row>
    <row r="37" spans="1:12" ht="24.95" customHeight="1">
      <c r="A37" s="2" t="s">
        <v>34</v>
      </c>
      <c r="B37" s="3">
        <v>0.78964709042987413</v>
      </c>
      <c r="C37" s="3">
        <v>2.0833513999999997</v>
      </c>
      <c r="D37" s="3">
        <f t="shared" si="0"/>
        <v>2.638332269249354</v>
      </c>
      <c r="E37" s="3">
        <v>0.92963099999999965</v>
      </c>
      <c r="F37" s="3">
        <v>2.7845881564000616</v>
      </c>
      <c r="G37" s="3">
        <f t="shared" si="1"/>
        <v>2.9953692985712208</v>
      </c>
      <c r="H37" s="3">
        <f t="shared" si="2"/>
        <v>1.7192780904298739</v>
      </c>
      <c r="I37" s="3">
        <f t="shared" si="2"/>
        <v>4.8679395564000618</v>
      </c>
      <c r="J37" s="3">
        <f t="shared" si="3"/>
        <v>2.831385791220618</v>
      </c>
      <c r="K37" s="3">
        <v>3.9028749999999999</v>
      </c>
      <c r="L37" s="3">
        <v>1.8358275864575</v>
      </c>
    </row>
    <row r="38" spans="1:12" ht="24.95" customHeight="1">
      <c r="A38" s="2" t="s">
        <v>35</v>
      </c>
      <c r="B38" s="3">
        <v>0.86787309283822578</v>
      </c>
      <c r="C38" s="3">
        <v>2.3782297750000003</v>
      </c>
      <c r="D38" s="3">
        <f t="shared" si="0"/>
        <v>2.7402967030841108</v>
      </c>
      <c r="E38" s="3">
        <v>1.0231089999999998</v>
      </c>
      <c r="F38" s="3">
        <v>3.0887870324000692</v>
      </c>
      <c r="G38" s="3">
        <f t="shared" si="1"/>
        <v>3.019020487944168</v>
      </c>
      <c r="H38" s="3">
        <f t="shared" si="2"/>
        <v>1.8909820928382257</v>
      </c>
      <c r="I38" s="3">
        <f t="shared" si="2"/>
        <v>5.4670168074000696</v>
      </c>
      <c r="J38" s="3">
        <f t="shared" si="3"/>
        <v>2.8910991955478953</v>
      </c>
      <c r="K38" s="3">
        <v>4.0726000000000004</v>
      </c>
      <c r="L38" s="3">
        <v>1.7921830484494998</v>
      </c>
    </row>
    <row r="39" spans="1:12" ht="24.95" customHeight="1">
      <c r="A39" s="2" t="s">
        <v>36</v>
      </c>
      <c r="B39" s="3">
        <v>0.89559381685282313</v>
      </c>
      <c r="C39" s="3">
        <v>2.5023615750000001</v>
      </c>
      <c r="D39" s="3">
        <f t="shared" si="0"/>
        <v>2.7940808968439139</v>
      </c>
      <c r="E39" s="3">
        <v>0.95303700000000036</v>
      </c>
      <c r="F39" s="3">
        <v>2.6729529628000215</v>
      </c>
      <c r="G39" s="3">
        <f t="shared" si="1"/>
        <v>2.8046686149646032</v>
      </c>
      <c r="H39" s="3">
        <f t="shared" si="2"/>
        <v>1.8486308168528236</v>
      </c>
      <c r="I39" s="3">
        <f t="shared" si="2"/>
        <v>5.1753145378000216</v>
      </c>
      <c r="J39" s="3">
        <f t="shared" si="3"/>
        <v>2.7995392539277613</v>
      </c>
      <c r="K39" s="3">
        <v>4.3187250000000006</v>
      </c>
      <c r="L39" s="3">
        <v>1.7245826971384999</v>
      </c>
    </row>
    <row r="40" spans="1:12" ht="24.95" customHeight="1">
      <c r="A40" s="2" t="s">
        <v>37</v>
      </c>
      <c r="B40" s="3">
        <v>0.68881070645797748</v>
      </c>
      <c r="C40" s="3">
        <v>2.03636565</v>
      </c>
      <c r="D40" s="3">
        <f t="shared" si="0"/>
        <v>2.9563501712559881</v>
      </c>
      <c r="E40" s="3">
        <v>1.2967990000000003</v>
      </c>
      <c r="F40" s="3">
        <v>3.1746646568000725</v>
      </c>
      <c r="G40" s="3">
        <f t="shared" si="1"/>
        <v>2.4480776564448861</v>
      </c>
      <c r="H40" s="3">
        <f t="shared" si="2"/>
        <v>1.9856097064579776</v>
      </c>
      <c r="I40" s="3">
        <f t="shared" si="2"/>
        <v>5.2110303068000725</v>
      </c>
      <c r="J40" s="3">
        <f t="shared" si="3"/>
        <v>2.6243980827912798</v>
      </c>
      <c r="K40" s="3">
        <v>3.2767500000000003</v>
      </c>
      <c r="L40" s="3">
        <v>1.4466523971059999</v>
      </c>
    </row>
    <row r="41" spans="1:12" ht="24.95" customHeight="1">
      <c r="A41" s="2" t="s">
        <v>38</v>
      </c>
      <c r="B41" s="3">
        <v>0.62069996856333454</v>
      </c>
      <c r="C41" s="3">
        <v>1.9114053500000001</v>
      </c>
      <c r="D41" s="3">
        <f t="shared" si="0"/>
        <v>3.0794352292688503</v>
      </c>
      <c r="E41" s="3">
        <v>1.1126180000000001</v>
      </c>
      <c r="F41" s="3">
        <v>4.6735390496000413</v>
      </c>
      <c r="G41" s="3">
        <f t="shared" si="1"/>
        <v>4.2004884422147049</v>
      </c>
      <c r="H41" s="3">
        <f t="shared" si="2"/>
        <v>1.7333179685633346</v>
      </c>
      <c r="I41" s="3">
        <f t="shared" si="2"/>
        <v>6.5849443996000412</v>
      </c>
      <c r="J41" s="3">
        <f t="shared" si="3"/>
        <v>3.7990400601789123</v>
      </c>
      <c r="K41" s="3">
        <v>3.4859999999999998</v>
      </c>
      <c r="L41" s="3">
        <v>1.2809838095899999</v>
      </c>
    </row>
    <row r="42" spans="1:12" ht="24.95" customHeight="1">
      <c r="A42" s="2" t="s">
        <v>39</v>
      </c>
      <c r="B42" s="3">
        <v>0.66106477322006785</v>
      </c>
      <c r="C42" s="3">
        <v>2.107853</v>
      </c>
      <c r="D42" s="3">
        <f t="shared" si="0"/>
        <v>3.1885725656391886</v>
      </c>
      <c r="E42" s="3">
        <v>1.1772919999999998</v>
      </c>
      <c r="F42" s="3">
        <v>3.0792954468000868</v>
      </c>
      <c r="G42" s="3">
        <f t="shared" si="1"/>
        <v>2.6155749353602058</v>
      </c>
      <c r="H42" s="3">
        <f t="shared" si="2"/>
        <v>1.8383567732200676</v>
      </c>
      <c r="I42" s="3">
        <f t="shared" si="2"/>
        <v>5.1871484468000872</v>
      </c>
      <c r="J42" s="3">
        <f t="shared" si="3"/>
        <v>2.8216222891894227</v>
      </c>
      <c r="K42" s="3">
        <v>3.8153500000000005</v>
      </c>
      <c r="L42" s="3">
        <v>1.2085332223359999</v>
      </c>
    </row>
    <row r="43" spans="1:12" ht="24.95" customHeight="1">
      <c r="A43" s="2" t="s">
        <v>40</v>
      </c>
      <c r="B43" s="3">
        <v>0.67872752641030276</v>
      </c>
      <c r="C43" s="3">
        <v>2.1916580749999999</v>
      </c>
      <c r="D43" s="3">
        <f t="shared" si="0"/>
        <v>3.2290690884328508</v>
      </c>
      <c r="E43" s="3">
        <v>0.96488500000000021</v>
      </c>
      <c r="F43" s="3">
        <v>2.2246556595999603</v>
      </c>
      <c r="G43" s="3">
        <f t="shared" si="1"/>
        <v>2.3056174151323314</v>
      </c>
      <c r="H43" s="3">
        <f t="shared" si="2"/>
        <v>1.643612526410303</v>
      </c>
      <c r="I43" s="3">
        <f t="shared" si="2"/>
        <v>4.4163137345999601</v>
      </c>
      <c r="J43" s="3">
        <f t="shared" si="3"/>
        <v>2.6869555102779099</v>
      </c>
      <c r="K43" s="3">
        <v>3.9613500000000008</v>
      </c>
      <c r="L43" s="3">
        <v>1.1596126591360001</v>
      </c>
    </row>
    <row r="44" spans="1:12" ht="24.95" customHeight="1">
      <c r="A44" s="2" t="s">
        <v>41</v>
      </c>
      <c r="B44" s="3">
        <v>0.68636210149463495</v>
      </c>
      <c r="C44" s="3">
        <v>2.4211936000000001</v>
      </c>
      <c r="D44" s="3">
        <f t="shared" si="0"/>
        <v>3.5275747229160288</v>
      </c>
      <c r="E44" s="3">
        <v>0.734649</v>
      </c>
      <c r="F44" s="3">
        <v>0.88656607640000384</v>
      </c>
      <c r="G44" s="3">
        <f t="shared" si="1"/>
        <v>1.2067886519957203</v>
      </c>
      <c r="H44" s="3">
        <f t="shared" si="2"/>
        <v>1.4210111014946349</v>
      </c>
      <c r="I44" s="3">
        <f t="shared" si="2"/>
        <v>3.3077596764000039</v>
      </c>
      <c r="J44" s="3">
        <f t="shared" si="3"/>
        <v>2.3277507634675523</v>
      </c>
      <c r="K44" s="3">
        <v>3.8594999999999997</v>
      </c>
      <c r="L44" s="3">
        <v>0.77265547563500003</v>
      </c>
    </row>
    <row r="45" spans="1:12" ht="24.95" customHeight="1">
      <c r="A45" s="2" t="s">
        <v>42</v>
      </c>
      <c r="B45" s="3">
        <v>0.67121670569495806</v>
      </c>
      <c r="C45" s="3">
        <v>2.4174241249999997</v>
      </c>
      <c r="D45" s="3">
        <f t="shared" si="0"/>
        <v>3.6015553613151954</v>
      </c>
      <c r="E45" s="3">
        <v>0.82141700000000006</v>
      </c>
      <c r="F45" s="3">
        <v>1.5407119084000134</v>
      </c>
      <c r="G45" s="3">
        <f t="shared" si="1"/>
        <v>1.8756757023533883</v>
      </c>
      <c r="H45" s="3">
        <f t="shared" si="2"/>
        <v>1.4926337056949581</v>
      </c>
      <c r="I45" s="3">
        <f t="shared" si="2"/>
        <v>3.9581360334000131</v>
      </c>
      <c r="J45" s="3">
        <f t="shared" si="3"/>
        <v>2.6517798829667569</v>
      </c>
      <c r="K45" s="3">
        <v>4.2674249999999994</v>
      </c>
      <c r="L45" s="3">
        <v>0.75497448513499998</v>
      </c>
    </row>
    <row r="46" spans="1:12" ht="24.95" customHeight="1">
      <c r="A46" s="2" t="s">
        <v>43</v>
      </c>
      <c r="B46" s="3">
        <v>0.68888633412791433</v>
      </c>
      <c r="C46" s="3">
        <v>2.497129025</v>
      </c>
      <c r="D46" s="3">
        <f t="shared" si="0"/>
        <v>3.6248781566573016</v>
      </c>
      <c r="E46" s="3">
        <v>0.71886999999999979</v>
      </c>
      <c r="F46" s="3">
        <v>1.4020191899999581</v>
      </c>
      <c r="G46" s="3">
        <f t="shared" si="1"/>
        <v>1.9503097778457281</v>
      </c>
      <c r="H46" s="3">
        <f t="shared" si="2"/>
        <v>1.4077563341279142</v>
      </c>
      <c r="I46" s="3">
        <f t="shared" si="2"/>
        <v>3.8991482149999581</v>
      </c>
      <c r="J46" s="3">
        <f t="shared" si="3"/>
        <v>2.7697607323609925</v>
      </c>
      <c r="K46" s="3">
        <v>4.5185000000000004</v>
      </c>
      <c r="L46" s="3">
        <v>0.75497448513499998</v>
      </c>
    </row>
    <row r="47" spans="1:12" ht="24.95" customHeight="1">
      <c r="A47" s="2" t="s">
        <v>44</v>
      </c>
      <c r="B47" s="3">
        <v>0.60053819196313252</v>
      </c>
      <c r="C47" s="3">
        <v>2.1955175499999999</v>
      </c>
      <c r="D47" s="3">
        <f t="shared" si="0"/>
        <v>3.6559166084390924</v>
      </c>
      <c r="E47" s="3">
        <v>0.73416399999999982</v>
      </c>
      <c r="F47" s="3">
        <v>1.3544532335999939</v>
      </c>
      <c r="G47" s="3">
        <f t="shared" si="1"/>
        <v>1.8448919227856369</v>
      </c>
      <c r="H47" s="3">
        <f t="shared" si="2"/>
        <v>1.3347021919631323</v>
      </c>
      <c r="I47" s="3">
        <f t="shared" si="2"/>
        <v>3.5499707835999939</v>
      </c>
      <c r="J47" s="3">
        <f t="shared" si="3"/>
        <v>2.6597474739878546</v>
      </c>
      <c r="K47" s="3">
        <v>4.5069249999999998</v>
      </c>
      <c r="L47" s="3">
        <v>0.73847722953499995</v>
      </c>
    </row>
    <row r="48" spans="1:12" ht="24.95" customHeight="1">
      <c r="A48" s="2" t="s">
        <v>45</v>
      </c>
      <c r="B48" s="3">
        <v>0.82760683332716767</v>
      </c>
      <c r="C48" s="3">
        <v>3.0460634249999998</v>
      </c>
      <c r="D48" s="3">
        <f t="shared" si="0"/>
        <v>3.6805682388509675</v>
      </c>
      <c r="E48" s="3">
        <v>1.2350680000000001</v>
      </c>
      <c r="F48" s="3">
        <v>3.1100356820000163</v>
      </c>
      <c r="G48" s="3">
        <f t="shared" si="1"/>
        <v>2.5181088668802172</v>
      </c>
      <c r="H48" s="3">
        <f t="shared" si="2"/>
        <v>2.0626748333271676</v>
      </c>
      <c r="I48" s="3">
        <f t="shared" si="2"/>
        <v>6.1560991070000162</v>
      </c>
      <c r="J48" s="3">
        <f t="shared" si="3"/>
        <v>2.9845223335905109</v>
      </c>
      <c r="K48" s="3">
        <v>4.016025</v>
      </c>
      <c r="L48" s="3">
        <v>0.76043063875499994</v>
      </c>
    </row>
    <row r="49" spans="1:12" ht="24.95" customHeight="1">
      <c r="A49" s="2" t="s">
        <v>46</v>
      </c>
      <c r="B49" s="3">
        <v>0.70397214449067136</v>
      </c>
      <c r="C49" s="3">
        <v>2.64752995</v>
      </c>
      <c r="D49" s="3">
        <f t="shared" si="0"/>
        <v>3.7608447588725347</v>
      </c>
      <c r="E49" s="3">
        <v>1.0773310000000003</v>
      </c>
      <c r="F49" s="3">
        <v>3.9574466852000376</v>
      </c>
      <c r="G49" s="3">
        <f t="shared" si="1"/>
        <v>3.6733804979157165</v>
      </c>
      <c r="H49" s="3">
        <f t="shared" si="2"/>
        <v>1.7813031444906717</v>
      </c>
      <c r="I49" s="3">
        <f t="shared" si="2"/>
        <v>6.6049766352000372</v>
      </c>
      <c r="J49" s="3">
        <f t="shared" si="3"/>
        <v>3.7079464299090983</v>
      </c>
      <c r="K49" s="3">
        <v>4.0788500000000001</v>
      </c>
      <c r="L49" s="3">
        <v>0.711351725356</v>
      </c>
    </row>
    <row r="50" spans="1:12" ht="24.95" customHeight="1">
      <c r="A50" s="2" t="s">
        <v>47</v>
      </c>
      <c r="B50" s="3">
        <v>0.69643611455201437</v>
      </c>
      <c r="C50" s="3">
        <v>2.6433396500000002</v>
      </c>
      <c r="D50" s="3">
        <f t="shared" si="0"/>
        <v>3.7955235157503862</v>
      </c>
      <c r="E50" s="3">
        <v>1.267347</v>
      </c>
      <c r="F50" s="3">
        <v>4.1256197084001069</v>
      </c>
      <c r="G50" s="3">
        <f t="shared" si="1"/>
        <v>3.2553197414757813</v>
      </c>
      <c r="H50" s="3">
        <f t="shared" si="2"/>
        <v>1.9637831145520144</v>
      </c>
      <c r="I50" s="3">
        <f t="shared" si="2"/>
        <v>6.7689593584001067</v>
      </c>
      <c r="J50" s="3">
        <f t="shared" si="3"/>
        <v>3.4468976274624232</v>
      </c>
      <c r="K50" s="3">
        <v>4.0424499999999988</v>
      </c>
      <c r="L50" s="3">
        <v>0.70578172087000002</v>
      </c>
    </row>
    <row r="51" spans="1:12" ht="24.95" customHeight="1">
      <c r="A51" s="2" t="s">
        <v>48</v>
      </c>
      <c r="B51" s="3">
        <v>0.91606727112306785</v>
      </c>
      <c r="C51" s="3">
        <v>3.4099541749999998</v>
      </c>
      <c r="D51" s="3">
        <f t="shared" si="0"/>
        <v>3.722384024067916</v>
      </c>
      <c r="E51" s="3">
        <v>1.4732559999999997</v>
      </c>
      <c r="F51" s="3">
        <v>3.6833574904000415</v>
      </c>
      <c r="G51" s="3">
        <f t="shared" si="1"/>
        <v>2.5001476256672581</v>
      </c>
      <c r="H51" s="3">
        <f t="shared" si="2"/>
        <v>2.3893232711230676</v>
      </c>
      <c r="I51" s="3">
        <f t="shared" si="2"/>
        <v>7.0933116654000408</v>
      </c>
      <c r="J51" s="3">
        <f t="shared" si="3"/>
        <v>2.9687534337142791</v>
      </c>
      <c r="K51" s="3">
        <v>4.11205</v>
      </c>
      <c r="L51" s="3">
        <v>0.69451730003799994</v>
      </c>
    </row>
    <row r="52" spans="1:12" ht="24.95" customHeight="1">
      <c r="A52" s="2" t="s">
        <v>49</v>
      </c>
      <c r="B52" s="3">
        <v>0.58034433089689674</v>
      </c>
      <c r="C52" s="3">
        <v>1.916785</v>
      </c>
      <c r="D52" s="3">
        <f t="shared" si="0"/>
        <v>3.3028409134930166</v>
      </c>
      <c r="E52" s="3">
        <v>1.4475639999999999</v>
      </c>
      <c r="F52" s="3">
        <v>2.8984991511999758</v>
      </c>
      <c r="G52" s="3">
        <f t="shared" si="1"/>
        <v>2.0023288443205107</v>
      </c>
      <c r="H52" s="3">
        <f t="shared" si="2"/>
        <v>2.0279083308968966</v>
      </c>
      <c r="I52" s="3">
        <f t="shared" si="2"/>
        <v>4.8152841511999753</v>
      </c>
      <c r="J52" s="3">
        <f t="shared" si="3"/>
        <v>2.3745078008877685</v>
      </c>
      <c r="K52" s="3">
        <v>3.6516499999999992</v>
      </c>
      <c r="L52" s="3">
        <v>0.69842994187499996</v>
      </c>
    </row>
    <row r="53" spans="1:12" ht="24.95" customHeight="1">
      <c r="A53" s="2" t="s">
        <v>50</v>
      </c>
      <c r="B53" s="3">
        <v>0.59041834395427617</v>
      </c>
      <c r="C53" s="3">
        <v>2.1668646499999999</v>
      </c>
      <c r="D53" s="3">
        <f t="shared" si="0"/>
        <v>3.6700496727246144</v>
      </c>
      <c r="E53" s="3">
        <v>0.98402099999999981</v>
      </c>
      <c r="F53" s="3">
        <v>3.5643704196000856</v>
      </c>
      <c r="G53" s="3">
        <f t="shared" si="1"/>
        <v>3.6222503580717142</v>
      </c>
      <c r="H53" s="3">
        <f t="shared" si="2"/>
        <v>1.5744393439542761</v>
      </c>
      <c r="I53" s="3">
        <f t="shared" si="2"/>
        <v>5.7312350696000856</v>
      </c>
      <c r="J53" s="3">
        <f t="shared" si="3"/>
        <v>3.6401752100565701</v>
      </c>
      <c r="K53" s="3">
        <v>3.4872749999999995</v>
      </c>
      <c r="L53" s="3">
        <v>0.62157538121699996</v>
      </c>
    </row>
    <row r="54" spans="1:12" ht="24.95" customHeight="1">
      <c r="A54" s="2" t="s">
        <v>51</v>
      </c>
      <c r="B54" s="3">
        <v>0.58788494433070126</v>
      </c>
      <c r="C54" s="3">
        <v>1.98063145</v>
      </c>
      <c r="D54" s="3">
        <f t="shared" si="0"/>
        <v>3.3690800710246473</v>
      </c>
      <c r="E54" s="3">
        <v>1.0857540000000001</v>
      </c>
      <c r="F54" s="3">
        <v>3.6591054532001013</v>
      </c>
      <c r="G54" s="3">
        <f t="shared" si="1"/>
        <v>3.370105431985607</v>
      </c>
      <c r="H54" s="3">
        <f t="shared" si="2"/>
        <v>1.6736389443307014</v>
      </c>
      <c r="I54" s="3">
        <f t="shared" si="2"/>
        <v>5.6397369032001015</v>
      </c>
      <c r="J54" s="3">
        <f t="shared" si="3"/>
        <v>3.3697452621452157</v>
      </c>
      <c r="K54" s="3">
        <v>3.2550750000000006</v>
      </c>
      <c r="L54" s="3">
        <v>0.60320128588499999</v>
      </c>
    </row>
    <row r="55" spans="1:12" ht="24.95" customHeight="1">
      <c r="A55" s="2" t="s">
        <v>52</v>
      </c>
      <c r="B55" s="3">
        <v>0.65347603308721258</v>
      </c>
      <c r="C55" s="3">
        <v>2.2385731500000001</v>
      </c>
      <c r="D55" s="3">
        <f t="shared" si="0"/>
        <v>3.4256392532474735</v>
      </c>
      <c r="E55" s="3">
        <v>1.254321</v>
      </c>
      <c r="F55" s="3">
        <v>3.0565565992000696</v>
      </c>
      <c r="G55" s="3">
        <f t="shared" si="1"/>
        <v>2.4368216741966924</v>
      </c>
      <c r="H55" s="3">
        <f t="shared" si="2"/>
        <v>1.9077970330872125</v>
      </c>
      <c r="I55" s="3">
        <f t="shared" si="2"/>
        <v>5.2951297492000702</v>
      </c>
      <c r="J55" s="3">
        <f t="shared" si="3"/>
        <v>2.7755204863860432</v>
      </c>
      <c r="K55" s="3">
        <v>3.5107749999999993</v>
      </c>
      <c r="L55" s="3">
        <v>0.60320128588499999</v>
      </c>
    </row>
    <row r="56" spans="1:12" ht="24.95" customHeight="1">
      <c r="A56" s="2" t="s">
        <v>53</v>
      </c>
      <c r="B56" s="3">
        <v>0.91073462915735237</v>
      </c>
      <c r="C56" s="3">
        <v>3.0058864749999996</v>
      </c>
      <c r="D56" s="3">
        <f t="shared" si="0"/>
        <v>3.3005075010501845</v>
      </c>
      <c r="E56" s="3">
        <v>1.4581819999999999</v>
      </c>
      <c r="F56" s="3">
        <v>1.6427600248000573</v>
      </c>
      <c r="G56" s="3">
        <f t="shared" si="1"/>
        <v>1.1265809239176299</v>
      </c>
      <c r="H56" s="3">
        <f t="shared" si="2"/>
        <v>2.3689166291573525</v>
      </c>
      <c r="I56" s="3">
        <f t="shared" si="2"/>
        <v>4.6486464998000567</v>
      </c>
      <c r="J56" s="3">
        <f t="shared" si="3"/>
        <v>1.9623512463811896</v>
      </c>
      <c r="K56" s="3">
        <v>3.2963999999999998</v>
      </c>
      <c r="L56" s="3">
        <v>0.66286178914774996</v>
      </c>
    </row>
    <row r="57" spans="1:12" ht="24.95" customHeight="1">
      <c r="A57" s="2" t="s">
        <v>54</v>
      </c>
      <c r="B57" s="3">
        <v>1.1806693903356618</v>
      </c>
      <c r="C57" s="3">
        <v>3.9508396250000004</v>
      </c>
      <c r="D57" s="3">
        <f t="shared" si="0"/>
        <v>3.3462709013543455</v>
      </c>
      <c r="E57" s="3">
        <v>1.298416</v>
      </c>
      <c r="F57" s="3">
        <v>5.8209739320000633</v>
      </c>
      <c r="G57" s="3">
        <f t="shared" si="1"/>
        <v>4.4831347826891097</v>
      </c>
      <c r="H57" s="3">
        <f t="shared" si="2"/>
        <v>2.479085390335662</v>
      </c>
      <c r="I57" s="3">
        <f t="shared" si="2"/>
        <v>9.7718135570000637</v>
      </c>
      <c r="J57" s="3">
        <f t="shared" si="3"/>
        <v>3.9417010785889004</v>
      </c>
      <c r="K57" s="3">
        <v>3.3209999999999997</v>
      </c>
      <c r="L57" s="3">
        <v>0.66595671549499991</v>
      </c>
    </row>
    <row r="58" spans="1:12" ht="24.95" customHeight="1">
      <c r="A58" s="2" t="s">
        <v>55</v>
      </c>
      <c r="B58" s="3">
        <v>1.3271344685027915</v>
      </c>
      <c r="C58" s="3">
        <v>4.6517372749999994</v>
      </c>
      <c r="D58" s="3">
        <f t="shared" si="0"/>
        <v>3.5050986809557156</v>
      </c>
      <c r="E58" s="3">
        <v>1.0167379999999997</v>
      </c>
      <c r="F58" s="3">
        <v>3.2732953868000325</v>
      </c>
      <c r="G58" s="3">
        <f t="shared" si="1"/>
        <v>3.219408920292183</v>
      </c>
      <c r="H58" s="3">
        <f t="shared" si="2"/>
        <v>2.3438724685027914</v>
      </c>
      <c r="I58" s="3">
        <f t="shared" si="2"/>
        <v>7.9250326618000315</v>
      </c>
      <c r="J58" s="3">
        <f t="shared" si="3"/>
        <v>3.381170591957313</v>
      </c>
      <c r="K58" s="3">
        <v>3.509925</v>
      </c>
      <c r="L58" s="3">
        <v>0.66824567799912504</v>
      </c>
    </row>
    <row r="59" spans="1:12" ht="24.95" customHeight="1">
      <c r="A59" s="2" t="s">
        <v>56</v>
      </c>
      <c r="B59" s="3">
        <v>1.1455295155086735</v>
      </c>
      <c r="C59" s="3">
        <v>4.02270445</v>
      </c>
      <c r="D59" s="3">
        <f t="shared" si="0"/>
        <v>3.5116549993159398</v>
      </c>
      <c r="E59" s="3">
        <v>0.98887599999999998</v>
      </c>
      <c r="F59" s="3">
        <v>2.9365539036000747</v>
      </c>
      <c r="G59" s="3">
        <f t="shared" si="1"/>
        <v>2.9695875960181812</v>
      </c>
      <c r="H59" s="3">
        <f t="shared" si="2"/>
        <v>2.1344055155086736</v>
      </c>
      <c r="I59" s="3">
        <f t="shared" si="2"/>
        <v>6.9592583536000747</v>
      </c>
      <c r="J59" s="3">
        <f t="shared" si="3"/>
        <v>3.2605136667019612</v>
      </c>
      <c r="K59" s="3">
        <v>3.5252499999999998</v>
      </c>
      <c r="L59" s="3">
        <v>0.62638527401999999</v>
      </c>
    </row>
    <row r="60" spans="1:12" ht="24.95" customHeight="1">
      <c r="A60" s="2" t="s">
        <v>57</v>
      </c>
      <c r="B60" s="3">
        <v>1.2868544585062907</v>
      </c>
      <c r="C60" s="3">
        <v>4.9200100500000001</v>
      </c>
      <c r="D60" s="3">
        <f t="shared" si="0"/>
        <v>3.8232839910356882</v>
      </c>
      <c r="E60" s="3">
        <v>1.0608449999999998</v>
      </c>
      <c r="F60" s="3">
        <v>2.6829143296000373</v>
      </c>
      <c r="G60" s="3">
        <f t="shared" si="1"/>
        <v>2.5290351838393335</v>
      </c>
      <c r="H60" s="3">
        <f t="shared" si="2"/>
        <v>2.3476994585062902</v>
      </c>
      <c r="I60" s="3">
        <f t="shared" si="2"/>
        <v>7.6029243796000374</v>
      </c>
      <c r="J60" s="3">
        <f t="shared" si="3"/>
        <v>3.2384572701811467</v>
      </c>
      <c r="K60" s="3">
        <v>3.585399999999999</v>
      </c>
      <c r="L60" s="3">
        <v>0.50425718033999989</v>
      </c>
    </row>
    <row r="61" spans="1:12" ht="24.95" customHeight="1">
      <c r="A61" s="2" t="s">
        <v>58</v>
      </c>
      <c r="B61" s="3">
        <v>1.1581758878983832</v>
      </c>
      <c r="C61" s="3">
        <v>4.5426173250000002</v>
      </c>
      <c r="D61" s="3">
        <f t="shared" si="0"/>
        <v>3.9222171454829695</v>
      </c>
      <c r="E61" s="3">
        <v>1.0897250000000003</v>
      </c>
      <c r="F61" s="3">
        <v>3.203657538400086</v>
      </c>
      <c r="G61" s="3">
        <f t="shared" si="1"/>
        <v>2.9398770684347753</v>
      </c>
      <c r="H61" s="3">
        <f t="shared" si="2"/>
        <v>2.2479008878983837</v>
      </c>
      <c r="I61" s="3">
        <f t="shared" si="2"/>
        <v>7.7462748634000862</v>
      </c>
      <c r="J61" s="3">
        <f t="shared" si="3"/>
        <v>3.4460037384665405</v>
      </c>
      <c r="K61" s="3">
        <v>3.6963249999999994</v>
      </c>
      <c r="L61" s="3">
        <v>0.50425718033999989</v>
      </c>
    </row>
    <row r="62" spans="1:12" ht="24.95" customHeight="1">
      <c r="A62" s="2" t="s">
        <v>59</v>
      </c>
      <c r="B62" s="3">
        <v>1.0698667054423565</v>
      </c>
      <c r="C62" s="3">
        <v>4.3122950500000004</v>
      </c>
      <c r="D62" s="3">
        <f t="shared" si="0"/>
        <v>4.0306844096218519</v>
      </c>
      <c r="E62" s="3">
        <v>0.93828699999999987</v>
      </c>
      <c r="F62" s="3">
        <v>2.6271879532000342</v>
      </c>
      <c r="G62" s="3">
        <f t="shared" si="1"/>
        <v>2.7999833240789167</v>
      </c>
      <c r="H62" s="3">
        <f t="shared" si="2"/>
        <v>2.0081537054423562</v>
      </c>
      <c r="I62" s="3">
        <f t="shared" si="2"/>
        <v>6.939483003200035</v>
      </c>
      <c r="J62" s="3">
        <f t="shared" si="3"/>
        <v>3.4556533119915764</v>
      </c>
      <c r="K62" s="3">
        <v>3.7059749999999987</v>
      </c>
      <c r="L62" s="3">
        <v>0.48658333583999991</v>
      </c>
    </row>
    <row r="63" spans="1:12" ht="24.95" customHeight="1">
      <c r="A63" s="2" t="s">
        <v>60</v>
      </c>
      <c r="B63" s="3">
        <v>0.99164299478157869</v>
      </c>
      <c r="C63" s="3">
        <v>3.9813433250000001</v>
      </c>
      <c r="D63" s="3">
        <f t="shared" si="0"/>
        <v>4.0148958304061217</v>
      </c>
      <c r="E63" s="3">
        <v>0.95692300000000019</v>
      </c>
      <c r="F63" s="3">
        <v>2.9557311576000473</v>
      </c>
      <c r="G63" s="3">
        <f t="shared" si="1"/>
        <v>3.0887868277803405</v>
      </c>
      <c r="H63" s="3">
        <f t="shared" si="2"/>
        <v>1.9485659947815788</v>
      </c>
      <c r="I63" s="3">
        <f t="shared" si="2"/>
        <v>6.9370744826000479</v>
      </c>
      <c r="J63" s="3">
        <f t="shared" si="3"/>
        <v>3.5600921401574843</v>
      </c>
      <c r="K63" s="3">
        <v>3.7304499999999989</v>
      </c>
      <c r="L63" s="3">
        <v>0.46890949133999993</v>
      </c>
    </row>
    <row r="64" spans="1:12" ht="24.95" customHeight="1">
      <c r="A64" s="2" t="s">
        <v>61</v>
      </c>
      <c r="B64" s="3">
        <v>1.0698139952481582</v>
      </c>
      <c r="C64" s="3">
        <v>3.9678647999999996</v>
      </c>
      <c r="D64" s="3">
        <f t="shared" si="0"/>
        <v>3.7089296061037209</v>
      </c>
      <c r="E64" s="3">
        <v>1.8576690000000005</v>
      </c>
      <c r="F64" s="3">
        <v>2.1868304735999922</v>
      </c>
      <c r="G64" s="3">
        <f t="shared" si="1"/>
        <v>1.1771905940186285</v>
      </c>
      <c r="H64" s="3">
        <f t="shared" si="2"/>
        <v>2.9274829952481589</v>
      </c>
      <c r="I64" s="3">
        <f t="shared" si="2"/>
        <v>6.1546952735999918</v>
      </c>
      <c r="J64" s="3">
        <f t="shared" si="3"/>
        <v>2.1023846367648216</v>
      </c>
      <c r="K64" s="3">
        <v>3.7228749999999988</v>
      </c>
      <c r="L64" s="3">
        <v>0.50144587247999994</v>
      </c>
    </row>
    <row r="65" spans="1:12" ht="24.95" customHeight="1">
      <c r="A65" s="2" t="s">
        <v>62</v>
      </c>
      <c r="B65" s="3">
        <v>1.0320398839043459</v>
      </c>
      <c r="C65" s="3">
        <v>3.7222486999999997</v>
      </c>
      <c r="D65" s="3">
        <f t="shared" si="0"/>
        <v>3.6066907471814282</v>
      </c>
      <c r="E65" s="3">
        <v>1.6204689999999999</v>
      </c>
      <c r="F65" s="3">
        <v>4.4545640244000841</v>
      </c>
      <c r="G65" s="3">
        <f t="shared" si="1"/>
        <v>2.7489350455948767</v>
      </c>
      <c r="H65" s="3">
        <f t="shared" si="2"/>
        <v>2.6525088839043458</v>
      </c>
      <c r="I65" s="3">
        <f t="shared" si="2"/>
        <v>8.176812724400083</v>
      </c>
      <c r="J65" s="3">
        <f t="shared" si="3"/>
        <v>3.0826711925519619</v>
      </c>
      <c r="K65" s="3">
        <v>3.9206249999999994</v>
      </c>
      <c r="L65" s="3">
        <v>0.5162979044999999</v>
      </c>
    </row>
    <row r="66" spans="1:12" ht="24.95" customHeight="1">
      <c r="A66" s="2" t="s">
        <v>63</v>
      </c>
      <c r="B66" s="3">
        <v>0.9664625456332776</v>
      </c>
      <c r="C66" s="3">
        <v>3.3915591999999997</v>
      </c>
      <c r="D66" s="3">
        <f t="shared" si="0"/>
        <v>3.5092505294943117</v>
      </c>
      <c r="E66" s="3">
        <v>1.6426159999999999</v>
      </c>
      <c r="F66" s="3">
        <v>3.2124350220000917</v>
      </c>
      <c r="G66" s="3">
        <f t="shared" si="1"/>
        <v>1.9556822909311073</v>
      </c>
      <c r="H66" s="3">
        <f t="shared" si="2"/>
        <v>2.6090785456332775</v>
      </c>
      <c r="I66" s="3">
        <f t="shared" si="2"/>
        <v>6.6039942220000913</v>
      </c>
      <c r="J66" s="3">
        <f t="shared" si="3"/>
        <v>2.5311596053913221</v>
      </c>
      <c r="K66" s="3">
        <v>3.5585999999999998</v>
      </c>
      <c r="L66" s="3">
        <v>0.53050430732999998</v>
      </c>
    </row>
    <row r="67" spans="1:12" ht="24.95" customHeight="1">
      <c r="A67" s="2" t="s">
        <v>64</v>
      </c>
      <c r="B67" s="3">
        <v>1.3045997146091839</v>
      </c>
      <c r="C67" s="3">
        <v>4.545639875</v>
      </c>
      <c r="D67" s="3">
        <f t="shared" si="0"/>
        <v>3.4843176984457087</v>
      </c>
      <c r="E67" s="3">
        <v>1.589596</v>
      </c>
      <c r="F67" s="3">
        <v>2.8662228932000273</v>
      </c>
      <c r="G67" s="3">
        <f t="shared" si="1"/>
        <v>1.8031140574083147</v>
      </c>
      <c r="H67" s="3">
        <f t="shared" si="2"/>
        <v>2.8941957146091841</v>
      </c>
      <c r="I67" s="3">
        <f t="shared" si="2"/>
        <v>7.4118627682000273</v>
      </c>
      <c r="J67" s="3">
        <f t="shared" si="3"/>
        <v>2.5609404128362079</v>
      </c>
      <c r="K67" s="3">
        <v>3.6049499999999992</v>
      </c>
      <c r="L67" s="3">
        <v>0.54170712884799999</v>
      </c>
    </row>
    <row r="68" spans="1:12" ht="24.95" customHeight="1">
      <c r="A68" s="2" t="s">
        <v>65</v>
      </c>
      <c r="B68" s="3">
        <v>0.77462315725161079</v>
      </c>
      <c r="C68" s="3">
        <v>2.5788166000000001</v>
      </c>
      <c r="D68" s="3">
        <f t="shared" si="0"/>
        <v>3.3291240726003193</v>
      </c>
      <c r="E68" s="3">
        <v>1.6735769999999999</v>
      </c>
      <c r="F68" s="3">
        <v>1.4484871399998505</v>
      </c>
      <c r="G68" s="3">
        <f t="shared" si="1"/>
        <v>0.86550373242453171</v>
      </c>
      <c r="H68" s="3">
        <f t="shared" si="2"/>
        <v>2.4482001572516108</v>
      </c>
      <c r="I68" s="3">
        <f t="shared" si="2"/>
        <v>4.0273037399998506</v>
      </c>
      <c r="J68" s="3">
        <f t="shared" si="3"/>
        <v>1.6450059150886449</v>
      </c>
      <c r="K68" s="3">
        <v>3.7396499999999997</v>
      </c>
      <c r="L68" s="3">
        <v>0.63586929038999995</v>
      </c>
    </row>
    <row r="69" spans="1:12" ht="24.95" customHeight="1">
      <c r="A69" s="2" t="s">
        <v>66</v>
      </c>
      <c r="B69" s="3">
        <v>0.61543837077240804</v>
      </c>
      <c r="C69" s="3">
        <v>1.9505549749999997</v>
      </c>
      <c r="D69" s="3">
        <f t="shared" ref="D69:D100" si="4">C69/B69</f>
        <v>3.1693749815305616</v>
      </c>
      <c r="E69" s="3">
        <v>2.0446809999999997</v>
      </c>
      <c r="F69" s="3">
        <v>3.8159625364000775</v>
      </c>
      <c r="G69" s="3">
        <f t="shared" ref="G69:G100" si="5">F69/E69</f>
        <v>1.8662874729114605</v>
      </c>
      <c r="H69" s="3">
        <f t="shared" ref="H69:I99" si="6">B69+E69</f>
        <v>2.6601193707724078</v>
      </c>
      <c r="I69" s="3">
        <f t="shared" si="6"/>
        <v>5.7665175114000773</v>
      </c>
      <c r="J69" s="3">
        <f t="shared" ref="J69:J100" si="7">I69/H69</f>
        <v>2.1677664449041916</v>
      </c>
      <c r="K69" s="3">
        <v>3.7437749999999999</v>
      </c>
      <c r="L69" s="3">
        <v>0.66366594068587492</v>
      </c>
    </row>
    <row r="70" spans="1:12" ht="24.95" customHeight="1">
      <c r="A70" s="2" t="s">
        <v>67</v>
      </c>
      <c r="B70" s="3">
        <v>0.595347508286453</v>
      </c>
      <c r="C70" s="3">
        <v>1.8241304</v>
      </c>
      <c r="D70" s="3">
        <f t="shared" si="4"/>
        <v>3.0639758705806406</v>
      </c>
      <c r="E70" s="3">
        <v>1.9200219999999999</v>
      </c>
      <c r="F70" s="3">
        <v>3.131455891600087</v>
      </c>
      <c r="G70" s="3">
        <f t="shared" si="5"/>
        <v>1.6309479222634362</v>
      </c>
      <c r="H70" s="3">
        <f t="shared" si="6"/>
        <v>2.5153695082864527</v>
      </c>
      <c r="I70" s="3">
        <f t="shared" si="6"/>
        <v>4.9555862916000866</v>
      </c>
      <c r="J70" s="3">
        <f t="shared" si="7"/>
        <v>1.9701225904483453</v>
      </c>
      <c r="K70" s="3">
        <v>3.6612999999999989</v>
      </c>
      <c r="L70" s="3">
        <v>0.76455862887500003</v>
      </c>
    </row>
    <row r="71" spans="1:12" ht="24.95" customHeight="1">
      <c r="A71" s="2" t="s">
        <v>68</v>
      </c>
      <c r="B71" s="3">
        <v>0.49438198855872428</v>
      </c>
      <c r="C71" s="3">
        <v>1.4805129000000001</v>
      </c>
      <c r="D71" s="3">
        <f t="shared" si="4"/>
        <v>2.9946740258805766</v>
      </c>
      <c r="E71" s="3">
        <v>2.0472599999999996</v>
      </c>
      <c r="F71" s="3">
        <v>4.103740683200054</v>
      </c>
      <c r="G71" s="3">
        <f t="shared" si="5"/>
        <v>2.004503914109617</v>
      </c>
      <c r="H71" s="3">
        <f t="shared" si="6"/>
        <v>2.541641988558724</v>
      </c>
      <c r="I71" s="3">
        <f t="shared" si="6"/>
        <v>5.5842535832000539</v>
      </c>
      <c r="J71" s="3">
        <f t="shared" si="7"/>
        <v>2.197104709608094</v>
      </c>
      <c r="K71" s="3">
        <v>3.7411499999999993</v>
      </c>
      <c r="L71" s="3">
        <v>0.78108756507499999</v>
      </c>
    </row>
    <row r="72" spans="1:12" ht="24.95" customHeight="1">
      <c r="A72" s="2" t="s">
        <v>69</v>
      </c>
      <c r="B72" s="3">
        <v>0.57510449064140945</v>
      </c>
      <c r="C72" s="3">
        <v>1.6032302000000003</v>
      </c>
      <c r="D72" s="3">
        <f t="shared" si="4"/>
        <v>2.7877198423749578</v>
      </c>
      <c r="E72" s="3">
        <v>1.71296</v>
      </c>
      <c r="F72" s="3">
        <v>1.4751852171999866</v>
      </c>
      <c r="G72" s="3">
        <f t="shared" si="5"/>
        <v>0.86119069750606358</v>
      </c>
      <c r="H72" s="3">
        <f t="shared" si="6"/>
        <v>2.2880644906414096</v>
      </c>
      <c r="I72" s="3">
        <f t="shared" si="6"/>
        <v>3.0784154171999871</v>
      </c>
      <c r="J72" s="3">
        <f t="shared" si="7"/>
        <v>1.3454233610071977</v>
      </c>
      <c r="K72" s="3">
        <v>4.1335249999999997</v>
      </c>
      <c r="L72" s="3">
        <v>0.88292380172499985</v>
      </c>
    </row>
    <row r="73" spans="1:12" ht="24.95" customHeight="1">
      <c r="A73" s="2" t="s">
        <v>70</v>
      </c>
      <c r="B73" s="3">
        <v>0.62802956019604461</v>
      </c>
      <c r="C73" s="3">
        <v>1.7694929749999999</v>
      </c>
      <c r="D73" s="3">
        <f t="shared" si="4"/>
        <v>2.8175313506702424</v>
      </c>
      <c r="E73" s="3">
        <v>1.7543129999999998</v>
      </c>
      <c r="F73" s="3">
        <v>3.9951364216000682</v>
      </c>
      <c r="G73" s="3">
        <f t="shared" si="5"/>
        <v>2.2773224741537392</v>
      </c>
      <c r="H73" s="3">
        <f t="shared" si="6"/>
        <v>2.3823425601960446</v>
      </c>
      <c r="I73" s="3">
        <f t="shared" si="6"/>
        <v>5.7646293966000677</v>
      </c>
      <c r="J73" s="3">
        <f t="shared" si="7"/>
        <v>2.4197315251446008</v>
      </c>
      <c r="K73" s="3">
        <v>4.1267749999999994</v>
      </c>
      <c r="L73" s="3">
        <v>0.92442953240499992</v>
      </c>
    </row>
    <row r="74" spans="1:12" ht="24.95" customHeight="1">
      <c r="A74" s="2" t="s">
        <v>71</v>
      </c>
      <c r="B74" s="3">
        <v>0.80206387504983856</v>
      </c>
      <c r="C74" s="3">
        <v>2.1848633999999998</v>
      </c>
      <c r="D74" s="3">
        <f t="shared" si="4"/>
        <v>2.7240516222778854</v>
      </c>
      <c r="E74" s="3">
        <v>1.9794389999999999</v>
      </c>
      <c r="F74" s="3">
        <v>5.3915236008001122</v>
      </c>
      <c r="G74" s="3">
        <f t="shared" si="5"/>
        <v>2.7237634505534709</v>
      </c>
      <c r="H74" s="3">
        <f t="shared" si="6"/>
        <v>2.7815028750498385</v>
      </c>
      <c r="I74" s="3">
        <f t="shared" si="6"/>
        <v>7.5763870008001124</v>
      </c>
      <c r="J74" s="3">
        <f t="shared" si="7"/>
        <v>2.7238465466854351</v>
      </c>
      <c r="K74" s="3">
        <v>4.154725</v>
      </c>
      <c r="L74" s="3">
        <v>0.94216470903799987</v>
      </c>
    </row>
    <row r="75" spans="1:12" ht="24.95" customHeight="1">
      <c r="A75" s="2" t="s">
        <v>72</v>
      </c>
      <c r="B75" s="3">
        <v>0.88526753053801988</v>
      </c>
      <c r="C75" s="3">
        <v>2.2635613750000001</v>
      </c>
      <c r="D75" s="3">
        <f t="shared" si="4"/>
        <v>2.5569235252809106</v>
      </c>
      <c r="E75" s="3">
        <v>2.2417239999999996</v>
      </c>
      <c r="F75" s="3">
        <v>5.5851301864000611</v>
      </c>
      <c r="G75" s="3">
        <f t="shared" si="5"/>
        <v>2.4914441681491843</v>
      </c>
      <c r="H75" s="3">
        <f t="shared" si="6"/>
        <v>3.1269915305380196</v>
      </c>
      <c r="I75" s="3">
        <f t="shared" si="6"/>
        <v>7.8486915614000612</v>
      </c>
      <c r="J75" s="3">
        <f t="shared" si="7"/>
        <v>2.5099817139733798</v>
      </c>
      <c r="K75" s="3">
        <v>4.1709000000000005</v>
      </c>
      <c r="L75" s="3">
        <v>0.85747103600499996</v>
      </c>
    </row>
    <row r="76" spans="1:12" ht="24.95" customHeight="1">
      <c r="A76" s="2" t="s">
        <v>73</v>
      </c>
      <c r="B76" s="3">
        <v>1.0747852827228548</v>
      </c>
      <c r="C76" s="3">
        <v>2.909033075</v>
      </c>
      <c r="D76" s="3">
        <f t="shared" si="4"/>
        <v>2.7066178908128258</v>
      </c>
      <c r="E76" s="3">
        <v>1.678488</v>
      </c>
      <c r="F76" s="3">
        <v>3.0320318124000907</v>
      </c>
      <c r="G76" s="3">
        <f t="shared" si="5"/>
        <v>1.8064066066603339</v>
      </c>
      <c r="H76" s="3">
        <f t="shared" si="6"/>
        <v>2.753273282722855</v>
      </c>
      <c r="I76" s="3">
        <f t="shared" si="6"/>
        <v>5.9410648874000902</v>
      </c>
      <c r="J76" s="3">
        <f t="shared" si="7"/>
        <v>2.1578188132217164</v>
      </c>
      <c r="K76" s="3">
        <v>4.3942249999999987</v>
      </c>
      <c r="L76" s="3">
        <v>0.40426104861499995</v>
      </c>
    </row>
    <row r="77" spans="1:12" ht="24.95" customHeight="1">
      <c r="A77" s="2" t="s">
        <v>74</v>
      </c>
      <c r="B77" s="3">
        <v>1.4736387412216791</v>
      </c>
      <c r="C77" s="3">
        <v>4.4114350499999997</v>
      </c>
      <c r="D77" s="3">
        <f t="shared" si="4"/>
        <v>2.9935661479304096</v>
      </c>
      <c r="E77" s="3">
        <v>3.5620290000000008</v>
      </c>
      <c r="F77" s="3">
        <v>10.249577495200196</v>
      </c>
      <c r="G77" s="3">
        <f t="shared" si="5"/>
        <v>2.8774548144330643</v>
      </c>
      <c r="H77" s="3">
        <f t="shared" si="6"/>
        <v>5.0356677412216797</v>
      </c>
      <c r="I77" s="3">
        <f t="shared" si="6"/>
        <v>14.661012545200196</v>
      </c>
      <c r="J77" s="3">
        <f t="shared" si="7"/>
        <v>2.911433656590567</v>
      </c>
      <c r="K77" s="3">
        <v>4.7552499999999993</v>
      </c>
      <c r="L77" s="3">
        <v>0.33655410598000002</v>
      </c>
    </row>
    <row r="78" spans="1:12" ht="24.95" customHeight="1">
      <c r="A78" s="2" t="s">
        <v>75</v>
      </c>
      <c r="B78" s="3">
        <v>4.8473578345300519</v>
      </c>
      <c r="C78" s="3">
        <v>15.996861174999998</v>
      </c>
      <c r="D78" s="3">
        <f t="shared" si="4"/>
        <v>3.3001197190450213</v>
      </c>
      <c r="E78" s="3">
        <v>3.1838490000000004</v>
      </c>
      <c r="F78" s="3">
        <v>12.8144026104001</v>
      </c>
      <c r="G78" s="3">
        <f t="shared" si="5"/>
        <v>4.0248148107526767</v>
      </c>
      <c r="H78" s="3">
        <f t="shared" si="6"/>
        <v>8.0312068345300531</v>
      </c>
      <c r="I78" s="3">
        <f t="shared" si="6"/>
        <v>28.811263785400097</v>
      </c>
      <c r="J78" s="3">
        <f t="shared" si="7"/>
        <v>3.5874139938130472</v>
      </c>
      <c r="K78" s="3">
        <v>4.3878249999999994</v>
      </c>
      <c r="L78" s="3">
        <v>0.16158460762499999</v>
      </c>
    </row>
    <row r="79" spans="1:12" ht="24.95" customHeight="1">
      <c r="A79" s="2" t="s">
        <v>76</v>
      </c>
      <c r="B79" s="3">
        <v>5.7135920097262396</v>
      </c>
      <c r="C79" s="3">
        <v>18.434247500000001</v>
      </c>
      <c r="D79" s="3">
        <f t="shared" si="4"/>
        <v>3.2263849901462001</v>
      </c>
      <c r="E79" s="3">
        <v>3.294791</v>
      </c>
      <c r="F79" s="3">
        <v>15.36865326320021</v>
      </c>
      <c r="G79" s="3">
        <f t="shared" si="5"/>
        <v>4.6645305463078568</v>
      </c>
      <c r="H79" s="3">
        <f t="shared" si="6"/>
        <v>9.0083830097262396</v>
      </c>
      <c r="I79" s="3">
        <f t="shared" si="6"/>
        <v>33.802900763200213</v>
      </c>
      <c r="J79" s="3">
        <f t="shared" si="7"/>
        <v>3.7523827224823409</v>
      </c>
      <c r="K79" s="3">
        <v>4.5823500000000008</v>
      </c>
      <c r="L79" s="3">
        <v>0.16158460762499999</v>
      </c>
    </row>
    <row r="80" spans="1:12" ht="24.95" customHeight="1">
      <c r="A80" s="2" t="s">
        <v>77</v>
      </c>
      <c r="B80" s="3">
        <v>7.0016283050841537</v>
      </c>
      <c r="C80" s="3">
        <v>25.125740624999999</v>
      </c>
      <c r="D80" s="3">
        <f t="shared" si="4"/>
        <v>3.5885567656819521</v>
      </c>
      <c r="E80" s="3">
        <v>2.8148039999999996</v>
      </c>
      <c r="F80" s="3">
        <v>9.0744913856000995</v>
      </c>
      <c r="G80" s="3">
        <f t="shared" si="5"/>
        <v>3.2238448522881527</v>
      </c>
      <c r="H80" s="3">
        <f t="shared" si="6"/>
        <v>9.8164323050841524</v>
      </c>
      <c r="I80" s="3">
        <f t="shared" si="6"/>
        <v>34.200232010600097</v>
      </c>
      <c r="J80" s="3">
        <f t="shared" si="7"/>
        <v>3.4839777780453924</v>
      </c>
      <c r="K80" s="3">
        <v>4.2372249999999996</v>
      </c>
      <c r="L80" s="3">
        <v>0.16158460762499999</v>
      </c>
    </row>
    <row r="81" spans="1:12" ht="24.95" customHeight="1">
      <c r="A81" s="2" t="s">
        <v>78</v>
      </c>
      <c r="B81" s="3">
        <v>5.282434806300806</v>
      </c>
      <c r="C81" s="3">
        <v>19.664580750000002</v>
      </c>
      <c r="D81" s="3">
        <f t="shared" si="4"/>
        <v>3.72263576760936</v>
      </c>
      <c r="E81" s="3">
        <v>2.7548499999999994</v>
      </c>
      <c r="F81" s="3">
        <v>6.313428395600015</v>
      </c>
      <c r="G81" s="3">
        <f t="shared" si="5"/>
        <v>2.2917503296368285</v>
      </c>
      <c r="H81" s="3">
        <f t="shared" si="6"/>
        <v>8.0372848063008053</v>
      </c>
      <c r="I81" s="3">
        <f t="shared" si="6"/>
        <v>25.978009145600019</v>
      </c>
      <c r="J81" s="3">
        <f t="shared" si="7"/>
        <v>3.232187208948305</v>
      </c>
      <c r="K81" s="3">
        <v>4.2569250000000007</v>
      </c>
      <c r="L81" s="3">
        <v>0.16158460762499999</v>
      </c>
    </row>
    <row r="82" spans="1:12" ht="24.95" customHeight="1">
      <c r="A82" s="2" t="s">
        <v>79</v>
      </c>
      <c r="B82" s="3">
        <v>3.9468621293585118</v>
      </c>
      <c r="C82" s="3">
        <v>15.3039082</v>
      </c>
      <c r="D82" s="3">
        <f t="shared" si="4"/>
        <v>3.87748740604916</v>
      </c>
      <c r="E82" s="3">
        <v>4.4560260000000005</v>
      </c>
      <c r="F82" s="3">
        <v>7.2521145988000946</v>
      </c>
      <c r="G82" s="3">
        <f t="shared" si="5"/>
        <v>1.6274848034549381</v>
      </c>
      <c r="H82" s="3">
        <f t="shared" si="6"/>
        <v>8.4028881293585123</v>
      </c>
      <c r="I82" s="3">
        <f t="shared" si="6"/>
        <v>22.556022798800093</v>
      </c>
      <c r="J82" s="3">
        <f t="shared" si="7"/>
        <v>2.6843178739929328</v>
      </c>
      <c r="K82" s="3">
        <v>4.1069499999999985</v>
      </c>
      <c r="L82" s="3">
        <v>0.16158460762499999</v>
      </c>
    </row>
    <row r="83" spans="1:12" ht="24.95" customHeight="1">
      <c r="A83" s="2" t="s">
        <v>80</v>
      </c>
      <c r="B83" s="3">
        <v>3.8763455042338615</v>
      </c>
      <c r="C83" s="3">
        <v>14.974662700000003</v>
      </c>
      <c r="D83" s="3">
        <f t="shared" si="4"/>
        <v>3.8630877159025752</v>
      </c>
      <c r="E83" s="3">
        <v>4.1689170000000004</v>
      </c>
      <c r="F83" s="3">
        <v>6.9350685455998997</v>
      </c>
      <c r="G83" s="3">
        <f t="shared" si="5"/>
        <v>1.6635180181327427</v>
      </c>
      <c r="H83" s="3">
        <f t="shared" si="6"/>
        <v>8.045262504233861</v>
      </c>
      <c r="I83" s="3">
        <f t="shared" si="6"/>
        <v>21.909731245599904</v>
      </c>
      <c r="J83" s="3">
        <f t="shared" si="7"/>
        <v>2.7233084357495847</v>
      </c>
      <c r="K83" s="3">
        <v>4.3237750000000004</v>
      </c>
      <c r="L83" s="3">
        <v>0.16158460762499999</v>
      </c>
    </row>
    <row r="84" spans="1:12" ht="24.95" customHeight="1">
      <c r="A84" s="2" t="s">
        <v>81</v>
      </c>
      <c r="B84" s="3">
        <v>3.9039150486286172</v>
      </c>
      <c r="C84" s="3">
        <v>13.983672574999998</v>
      </c>
      <c r="D84" s="3">
        <f t="shared" si="4"/>
        <v>3.5819612877878164</v>
      </c>
      <c r="E84" s="3">
        <v>4.0638139999999989</v>
      </c>
      <c r="F84" s="3">
        <v>6.0576894052000769</v>
      </c>
      <c r="G84" s="3">
        <f t="shared" si="5"/>
        <v>1.4906414036666242</v>
      </c>
      <c r="H84" s="3">
        <f t="shared" si="6"/>
        <v>7.9677290486286161</v>
      </c>
      <c r="I84" s="3">
        <f t="shared" si="6"/>
        <v>20.041361980200076</v>
      </c>
      <c r="J84" s="3">
        <f t="shared" si="7"/>
        <v>2.515316705410501</v>
      </c>
      <c r="K84" s="3">
        <v>4.5825499999999995</v>
      </c>
      <c r="L84" s="3">
        <v>0.16158460762499999</v>
      </c>
    </row>
    <row r="85" spans="1:12" ht="24.95" customHeight="1">
      <c r="A85" s="2" t="s">
        <v>82</v>
      </c>
      <c r="B85" s="3">
        <v>3.8152504878678974</v>
      </c>
      <c r="C85" s="3">
        <v>13.529514624999999</v>
      </c>
      <c r="D85" s="3">
        <f t="shared" si="4"/>
        <v>3.5461668029458244</v>
      </c>
      <c r="E85" s="3">
        <v>4.2079429999999993</v>
      </c>
      <c r="F85" s="3">
        <v>8.0258256536001333</v>
      </c>
      <c r="G85" s="3">
        <f t="shared" si="5"/>
        <v>1.907303795132238</v>
      </c>
      <c r="H85" s="3">
        <f t="shared" si="6"/>
        <v>8.0231934878678963</v>
      </c>
      <c r="I85" s="3">
        <f t="shared" si="6"/>
        <v>21.555340278600134</v>
      </c>
      <c r="J85" s="3">
        <f t="shared" si="7"/>
        <v>2.6866284991374805</v>
      </c>
      <c r="K85" s="3">
        <v>4.6833499999999999</v>
      </c>
      <c r="L85" s="3">
        <v>0.16158460762499999</v>
      </c>
    </row>
    <row r="86" spans="1:12" ht="24.95" customHeight="1">
      <c r="A86" s="2" t="s">
        <v>83</v>
      </c>
      <c r="B86" s="3">
        <v>4.0194294766015011</v>
      </c>
      <c r="C86" s="3">
        <v>14.045400525</v>
      </c>
      <c r="D86" s="3">
        <f t="shared" si="4"/>
        <v>3.4943766538915955</v>
      </c>
      <c r="E86" s="3">
        <v>5.4028329999999993</v>
      </c>
      <c r="F86" s="3">
        <v>10.350359306400025</v>
      </c>
      <c r="G86" s="3">
        <f t="shared" si="5"/>
        <v>1.9157281571353446</v>
      </c>
      <c r="H86" s="3">
        <f t="shared" si="6"/>
        <v>9.4222624766014995</v>
      </c>
      <c r="I86" s="3">
        <f t="shared" si="6"/>
        <v>24.395759831400024</v>
      </c>
      <c r="J86" s="3">
        <f t="shared" si="7"/>
        <v>2.5891615619902888</v>
      </c>
      <c r="K86" s="3">
        <v>4.6196000000000002</v>
      </c>
      <c r="L86" s="3">
        <v>0.16158460762499999</v>
      </c>
    </row>
    <row r="87" spans="1:12" ht="24.95" customHeight="1">
      <c r="A87" s="2" t="s">
        <v>84</v>
      </c>
      <c r="B87" s="3">
        <v>4.2088147896574384</v>
      </c>
      <c r="C87" s="3">
        <v>14.583627349999999</v>
      </c>
      <c r="D87" s="3">
        <f t="shared" si="4"/>
        <v>3.4650199827840327</v>
      </c>
      <c r="E87" s="3">
        <v>5.5117700000000003</v>
      </c>
      <c r="F87" s="3">
        <v>8.7924232919999827</v>
      </c>
      <c r="G87" s="3">
        <f t="shared" si="5"/>
        <v>1.595208670173099</v>
      </c>
      <c r="H87" s="3">
        <f t="shared" si="6"/>
        <v>9.7205847896574387</v>
      </c>
      <c r="I87" s="3">
        <f t="shared" si="6"/>
        <v>23.376050641999981</v>
      </c>
      <c r="J87" s="3">
        <f t="shared" si="7"/>
        <v>2.4047988004663834</v>
      </c>
      <c r="K87" s="3">
        <v>4.9512500000000008</v>
      </c>
      <c r="L87" s="3">
        <v>0.16158460762499999</v>
      </c>
    </row>
    <row r="88" spans="1:12" ht="24.95" customHeight="1">
      <c r="A88" s="2" t="s">
        <v>85</v>
      </c>
      <c r="B88" s="3">
        <v>5.4841184171037529</v>
      </c>
      <c r="C88" s="3">
        <v>17.662613874999998</v>
      </c>
      <c r="D88" s="3">
        <f t="shared" si="4"/>
        <v>3.2206842616516469</v>
      </c>
      <c r="E88" s="3">
        <v>4.7693019999999997</v>
      </c>
      <c r="F88" s="3">
        <v>13.310030178400142</v>
      </c>
      <c r="G88" s="3">
        <f t="shared" si="5"/>
        <v>2.7907710978252465</v>
      </c>
      <c r="H88" s="3">
        <f t="shared" si="6"/>
        <v>10.253420417103753</v>
      </c>
      <c r="I88" s="3">
        <f t="shared" si="6"/>
        <v>30.972644053400138</v>
      </c>
      <c r="J88" s="3">
        <f t="shared" si="7"/>
        <v>3.020713361341802</v>
      </c>
      <c r="K88" s="3">
        <v>5.1280250000000001</v>
      </c>
      <c r="L88" s="3">
        <v>0.16158460762499999</v>
      </c>
    </row>
    <row r="89" spans="1:12" ht="24.95" customHeight="1">
      <c r="A89" s="2" t="s">
        <v>86</v>
      </c>
      <c r="B89" s="3">
        <v>6.4637674026703031</v>
      </c>
      <c r="C89" s="3">
        <v>20.474545650000003</v>
      </c>
      <c r="D89" s="3">
        <f t="shared" si="4"/>
        <v>3.1675870083972368</v>
      </c>
      <c r="E89" s="3">
        <v>5.8863179999999993</v>
      </c>
      <c r="F89" s="3">
        <v>8.8750550692000321</v>
      </c>
      <c r="G89" s="3">
        <f t="shared" si="5"/>
        <v>1.5077430524820497</v>
      </c>
      <c r="H89" s="3">
        <f t="shared" si="6"/>
        <v>12.350085402670302</v>
      </c>
      <c r="I89" s="3">
        <f t="shared" si="6"/>
        <v>29.349600719200033</v>
      </c>
      <c r="J89" s="3">
        <f t="shared" si="7"/>
        <v>2.3764694544423266</v>
      </c>
      <c r="K89" s="3">
        <v>5.3583000000000007</v>
      </c>
      <c r="L89" s="3">
        <v>0.16158460762499999</v>
      </c>
    </row>
    <row r="90" spans="1:12" ht="24.95" customHeight="1">
      <c r="A90" s="2" t="s">
        <v>87</v>
      </c>
      <c r="B90" s="3">
        <v>7.7467125247175899</v>
      </c>
      <c r="C90" s="3">
        <v>24.212661475000001</v>
      </c>
      <c r="D90" s="3">
        <f t="shared" si="4"/>
        <v>3.1255402078938879</v>
      </c>
      <c r="E90" s="3">
        <v>5.795776</v>
      </c>
      <c r="F90" s="3">
        <v>10.028958238800145</v>
      </c>
      <c r="G90" s="3">
        <f t="shared" si="5"/>
        <v>1.7303909327758948</v>
      </c>
      <c r="H90" s="3">
        <f t="shared" si="6"/>
        <v>13.542488524717591</v>
      </c>
      <c r="I90" s="3">
        <f t="shared" si="6"/>
        <v>34.241619713800148</v>
      </c>
      <c r="J90" s="3">
        <f t="shared" si="7"/>
        <v>2.5284584625124658</v>
      </c>
      <c r="K90" s="3">
        <v>5.8371750000000011</v>
      </c>
      <c r="L90" s="3">
        <v>0.16158460762499999</v>
      </c>
    </row>
    <row r="91" spans="1:12" ht="24.95" customHeight="1">
      <c r="A91" s="2" t="s">
        <v>88</v>
      </c>
      <c r="B91" s="3">
        <v>9.0269062278741092</v>
      </c>
      <c r="C91" s="3">
        <v>28.205558500000006</v>
      </c>
      <c r="D91" s="3">
        <f t="shared" si="4"/>
        <v>3.1246096711301039</v>
      </c>
      <c r="E91" s="3">
        <v>6.969525</v>
      </c>
      <c r="F91" s="3">
        <v>9.2369488263997148</v>
      </c>
      <c r="G91" s="3">
        <f t="shared" si="5"/>
        <v>1.3253340545302177</v>
      </c>
      <c r="H91" s="3">
        <f t="shared" si="6"/>
        <v>15.996431227874108</v>
      </c>
      <c r="I91" s="3">
        <f t="shared" si="6"/>
        <v>37.442507326399721</v>
      </c>
      <c r="J91" s="3">
        <f t="shared" si="7"/>
        <v>2.340678792226818</v>
      </c>
      <c r="K91" s="3">
        <v>5.9947249999999999</v>
      </c>
      <c r="L91" s="3">
        <v>0.16158460762499999</v>
      </c>
    </row>
    <row r="92" spans="1:12" ht="24.95" customHeight="1">
      <c r="A92" s="2" t="s">
        <v>89</v>
      </c>
      <c r="B92" s="3">
        <v>4.980812305565431</v>
      </c>
      <c r="C92" s="3">
        <v>15.186652674999998</v>
      </c>
      <c r="D92" s="3">
        <f t="shared" si="4"/>
        <v>3.0490313112242404</v>
      </c>
      <c r="E92" s="3">
        <v>4.937361000000001</v>
      </c>
      <c r="F92" s="3">
        <v>13.743923687200134</v>
      </c>
      <c r="G92" s="3">
        <f t="shared" si="5"/>
        <v>2.7836578462057222</v>
      </c>
      <c r="H92" s="3">
        <f t="shared" si="6"/>
        <v>9.918173305565432</v>
      </c>
      <c r="I92" s="3">
        <f t="shared" si="6"/>
        <v>28.930576362200132</v>
      </c>
      <c r="J92" s="3">
        <f t="shared" si="7"/>
        <v>2.9169258764581354</v>
      </c>
      <c r="K92" s="3">
        <v>5.9089750000000008</v>
      </c>
      <c r="L92" s="3">
        <v>0.46614377892999992</v>
      </c>
    </row>
    <row r="93" spans="1:12" ht="24.95" customHeight="1">
      <c r="A93" s="2" t="s">
        <v>90</v>
      </c>
      <c r="B93" s="3">
        <v>4.8747957310396091</v>
      </c>
      <c r="C93" s="3">
        <v>15.48943375</v>
      </c>
      <c r="D93" s="3">
        <f t="shared" si="4"/>
        <v>3.1774528830763318</v>
      </c>
      <c r="E93" s="3">
        <v>4.3239280000000004</v>
      </c>
      <c r="F93" s="3">
        <v>10.721398821200243</v>
      </c>
      <c r="G93" s="3">
        <f t="shared" si="5"/>
        <v>2.4795507282267977</v>
      </c>
      <c r="H93" s="3">
        <f t="shared" si="6"/>
        <v>9.1987237310396104</v>
      </c>
      <c r="I93" s="3">
        <f t="shared" si="6"/>
        <v>26.210832571200243</v>
      </c>
      <c r="J93" s="3">
        <f t="shared" si="7"/>
        <v>2.8493988228775708</v>
      </c>
      <c r="K93" s="3">
        <v>6.2109000000000005</v>
      </c>
      <c r="L93" s="3">
        <v>0.34183818391999993</v>
      </c>
    </row>
    <row r="94" spans="1:12" ht="24.95" customHeight="1">
      <c r="A94" s="2" t="s">
        <v>91</v>
      </c>
      <c r="B94" s="3">
        <v>4.8192113357282951</v>
      </c>
      <c r="C94" s="3">
        <v>15.347734724999997</v>
      </c>
      <c r="D94" s="3">
        <f t="shared" si="4"/>
        <v>3.1846984196804469</v>
      </c>
      <c r="E94" s="3">
        <v>4.174372</v>
      </c>
      <c r="F94" s="3">
        <v>7.1862287804000244</v>
      </c>
      <c r="G94" s="3">
        <f t="shared" si="5"/>
        <v>1.7215113507852258</v>
      </c>
      <c r="H94" s="3">
        <f t="shared" si="6"/>
        <v>8.9935833357282959</v>
      </c>
      <c r="I94" s="3">
        <f t="shared" si="6"/>
        <v>22.53396350540002</v>
      </c>
      <c r="J94" s="3">
        <f t="shared" si="7"/>
        <v>2.5055600937037665</v>
      </c>
      <c r="K94" s="3">
        <v>6.2976000000000001</v>
      </c>
      <c r="L94" s="3">
        <v>0.40290040455999987</v>
      </c>
    </row>
    <row r="95" spans="1:12" ht="24.95" customHeight="1">
      <c r="A95" s="2" t="s">
        <v>92</v>
      </c>
      <c r="B95" s="3">
        <v>4.6473637487741613</v>
      </c>
      <c r="C95" s="3">
        <v>14.789223850000001</v>
      </c>
      <c r="D95" s="3">
        <f t="shared" si="4"/>
        <v>3.1822823969612806</v>
      </c>
      <c r="E95" s="3">
        <v>4.1822540000000004</v>
      </c>
      <c r="F95" s="3">
        <v>5.5240578823998643</v>
      </c>
      <c r="G95" s="3">
        <f t="shared" si="5"/>
        <v>1.3208327094432486</v>
      </c>
      <c r="H95" s="3">
        <f t="shared" si="6"/>
        <v>8.8296177487741616</v>
      </c>
      <c r="I95" s="3">
        <f t="shared" si="6"/>
        <v>20.313281732399865</v>
      </c>
      <c r="J95" s="3">
        <f t="shared" si="7"/>
        <v>2.3005844998465546</v>
      </c>
      <c r="K95" s="3">
        <v>6.6521750000000006</v>
      </c>
      <c r="L95" s="3">
        <v>0.41705520135999991</v>
      </c>
    </row>
    <row r="96" spans="1:12" ht="24.95" customHeight="1">
      <c r="A96" s="2" t="s">
        <v>93</v>
      </c>
      <c r="B96" s="3">
        <v>4.493173066889911</v>
      </c>
      <c r="C96" s="3">
        <v>13.857479275000003</v>
      </c>
      <c r="D96" s="3">
        <f t="shared" si="4"/>
        <v>3.0841187438595341</v>
      </c>
      <c r="E96" s="3">
        <v>3.9811239999999999</v>
      </c>
      <c r="F96" s="3">
        <v>11.123763493600046</v>
      </c>
      <c r="G96" s="3">
        <f t="shared" si="5"/>
        <v>2.7941263556724301</v>
      </c>
      <c r="H96" s="3">
        <f t="shared" si="6"/>
        <v>8.4742970668899105</v>
      </c>
      <c r="I96" s="3">
        <f t="shared" si="6"/>
        <v>24.981242768600048</v>
      </c>
      <c r="J96" s="3">
        <f t="shared" si="7"/>
        <v>2.9478837679888215</v>
      </c>
      <c r="K96" s="3">
        <v>6.8419749999999997</v>
      </c>
      <c r="L96" s="3">
        <v>0.42581492695999995</v>
      </c>
    </row>
    <row r="97" spans="1:12" ht="24.95" customHeight="1">
      <c r="A97" s="2" t="s">
        <v>94</v>
      </c>
      <c r="B97" s="3">
        <v>4.4602813847064882</v>
      </c>
      <c r="C97" s="3">
        <v>13.871726275</v>
      </c>
      <c r="D97" s="3">
        <f t="shared" si="4"/>
        <v>3.1100563122684779</v>
      </c>
      <c r="E97" s="3">
        <v>4.2413119999999997</v>
      </c>
      <c r="F97" s="3">
        <v>7.8864601968000985</v>
      </c>
      <c r="G97" s="3">
        <f t="shared" si="5"/>
        <v>1.8594388238356667</v>
      </c>
      <c r="H97" s="3">
        <f t="shared" si="6"/>
        <v>8.7015933847064879</v>
      </c>
      <c r="I97" s="3">
        <f t="shared" si="6"/>
        <v>21.758186471800098</v>
      </c>
      <c r="J97" s="3">
        <f t="shared" si="7"/>
        <v>2.500483016138316</v>
      </c>
      <c r="K97" s="3">
        <v>7.0271999999999997</v>
      </c>
      <c r="L97" s="3">
        <v>0.42581492695999995</v>
      </c>
    </row>
    <row r="98" spans="1:12" ht="24.95" customHeight="1">
      <c r="A98" s="2" t="s">
        <v>95</v>
      </c>
      <c r="B98" s="3">
        <v>4.5637967283411909</v>
      </c>
      <c r="C98" s="3">
        <v>13.866427150000002</v>
      </c>
      <c r="D98" s="3">
        <f t="shared" si="4"/>
        <v>3.0383533657161919</v>
      </c>
      <c r="E98" s="3">
        <v>4.0015979999999995</v>
      </c>
      <c r="F98" s="3">
        <v>3.4948122256000316</v>
      </c>
      <c r="G98" s="3">
        <f t="shared" si="5"/>
        <v>0.87335415141651707</v>
      </c>
      <c r="H98" s="3">
        <f t="shared" si="6"/>
        <v>8.5653947283411895</v>
      </c>
      <c r="I98" s="3">
        <f t="shared" si="6"/>
        <v>17.361239375600032</v>
      </c>
      <c r="J98" s="3">
        <f t="shared" si="7"/>
        <v>2.0269047634378299</v>
      </c>
      <c r="K98" s="3">
        <v>6.9030999999999993</v>
      </c>
      <c r="L98" s="3">
        <v>0.44234386315999991</v>
      </c>
    </row>
    <row r="99" spans="1:12" ht="24.95" customHeight="1">
      <c r="A99" s="2" t="s">
        <v>96</v>
      </c>
      <c r="B99" s="3">
        <v>4.4981185328844759</v>
      </c>
      <c r="C99" s="3">
        <v>13.153155075000003</v>
      </c>
      <c r="D99" s="3">
        <f t="shared" si="4"/>
        <v>2.924145946542092</v>
      </c>
      <c r="E99" s="3">
        <v>3.6660279999999998</v>
      </c>
      <c r="F99" s="3">
        <v>1.4067842843999787</v>
      </c>
      <c r="G99" s="3">
        <f t="shared" si="5"/>
        <v>0.38373528090892345</v>
      </c>
      <c r="H99" s="3">
        <f t="shared" si="6"/>
        <v>8.1641465328844767</v>
      </c>
      <c r="I99" s="3">
        <f t="shared" si="6"/>
        <v>14.559939359399982</v>
      </c>
      <c r="J99" s="3">
        <f t="shared" si="7"/>
        <v>1.7834000529943705</v>
      </c>
      <c r="K99" s="3">
        <v>6.9086999999999996</v>
      </c>
      <c r="L99" s="3">
        <v>0.44234386315999991</v>
      </c>
    </row>
    <row r="100" spans="1:12" s="1" customFormat="1" ht="24.95" customHeight="1">
      <c r="A100" s="4" t="s">
        <v>105</v>
      </c>
      <c r="B100" s="5">
        <f>SUM(B4:B99)</f>
        <v>217.09969850403331</v>
      </c>
      <c r="C100" s="5">
        <f>SUM(C4:C99)</f>
        <v>690.22805895000022</v>
      </c>
      <c r="D100" s="5">
        <f t="shared" si="4"/>
        <v>3.1793137609409303</v>
      </c>
      <c r="E100" s="5">
        <f t="shared" ref="E100:F100" si="8">SUM(E4:E99)</f>
        <v>218.30753800000002</v>
      </c>
      <c r="F100" s="5">
        <f t="shared" si="8"/>
        <v>470.46579477080439</v>
      </c>
      <c r="G100" s="5">
        <f t="shared" si="5"/>
        <v>2.1550597797992865</v>
      </c>
      <c r="H100" s="5">
        <f t="shared" ref="H100:I100" si="9">SUM(H4:H99)</f>
        <v>435.40723650403334</v>
      </c>
      <c r="I100" s="5">
        <f t="shared" si="9"/>
        <v>1160.6938537208043</v>
      </c>
      <c r="J100" s="5">
        <f t="shared" si="7"/>
        <v>2.6657661067836949</v>
      </c>
      <c r="K100" s="5">
        <f t="shared" ref="K100:L100" si="10">SUM(K4:K99)</f>
        <v>441.15975000000003</v>
      </c>
      <c r="L100" s="5">
        <f t="shared" si="10"/>
        <v>79.645181774399532</v>
      </c>
    </row>
  </sheetData>
  <mergeCells count="7">
    <mergeCell ref="A1:L1"/>
    <mergeCell ref="A2:A3"/>
    <mergeCell ref="B2:D2"/>
    <mergeCell ref="E2:G2"/>
    <mergeCell ref="H2:J2"/>
    <mergeCell ref="K2:K3"/>
    <mergeCell ref="L2:L3"/>
  </mergeCells>
  <pageMargins left="0.55118110236220474" right="0.70866141732283472" top="0.74803149606299213" bottom="0.74803149606299213" header="0.31496062992125984" footer="0.31496062992125984"/>
  <pageSetup paperSize="9" scale="48" orientation="portrait" horizontalDpi="4294967292" verticalDpi="300" r:id="rId1"/>
  <rowBreaks count="1" manualBreakCount="1">
    <brk id="5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0"/>
  <sheetViews>
    <sheetView view="pageBreakPreview" zoomScale="60" zoomScaleNormal="75" workbookViewId="0">
      <selection activeCell="D4" sqref="D4"/>
    </sheetView>
  </sheetViews>
  <sheetFormatPr defaultRowHeight="12.75"/>
  <cols>
    <col min="1" max="1" width="18" customWidth="1"/>
    <col min="2" max="2" width="13.140625" customWidth="1"/>
    <col min="3" max="3" width="17.85546875" customWidth="1"/>
    <col min="4" max="4" width="14.42578125" customWidth="1"/>
    <col min="5" max="5" width="16.85546875" customWidth="1"/>
    <col min="6" max="6" width="13" customWidth="1"/>
    <col min="7" max="7" width="14.7109375" customWidth="1"/>
    <col min="8" max="8" width="15" customWidth="1"/>
    <col min="9" max="9" width="13.140625" customWidth="1"/>
    <col min="10" max="10" width="12.7109375" customWidth="1"/>
    <col min="11" max="11" width="20.42578125" customWidth="1"/>
    <col min="12" max="12" width="18.140625" customWidth="1"/>
  </cols>
  <sheetData>
    <row r="1" spans="1:12" s="6" customFormat="1" ht="57.75" customHeight="1">
      <c r="A1" s="8" t="s">
        <v>112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6" customFormat="1" ht="39.75" customHeight="1">
      <c r="A2" s="9" t="s">
        <v>0</v>
      </c>
      <c r="B2" s="11" t="s">
        <v>97</v>
      </c>
      <c r="C2" s="12"/>
      <c r="D2" s="13"/>
      <c r="E2" s="11" t="s">
        <v>101</v>
      </c>
      <c r="F2" s="12"/>
      <c r="G2" s="13"/>
      <c r="H2" s="11" t="s">
        <v>102</v>
      </c>
      <c r="I2" s="12"/>
      <c r="J2" s="13"/>
      <c r="K2" s="14" t="s">
        <v>103</v>
      </c>
      <c r="L2" s="14" t="s">
        <v>104</v>
      </c>
    </row>
    <row r="3" spans="1:12" s="6" customFormat="1" ht="88.5" customHeight="1">
      <c r="A3" s="10"/>
      <c r="B3" s="7" t="s">
        <v>99</v>
      </c>
      <c r="C3" s="7" t="s">
        <v>98</v>
      </c>
      <c r="D3" s="7" t="s">
        <v>100</v>
      </c>
      <c r="E3" s="7" t="s">
        <v>99</v>
      </c>
      <c r="F3" s="7" t="s">
        <v>98</v>
      </c>
      <c r="G3" s="7" t="s">
        <v>100</v>
      </c>
      <c r="H3" s="7" t="s">
        <v>99</v>
      </c>
      <c r="I3" s="7" t="s">
        <v>98</v>
      </c>
      <c r="J3" s="7" t="s">
        <v>100</v>
      </c>
      <c r="K3" s="15"/>
      <c r="L3" s="15"/>
    </row>
    <row r="4" spans="1:12" ht="24.95" customHeight="1">
      <c r="A4" s="2" t="s">
        <v>1</v>
      </c>
      <c r="B4" s="3">
        <v>3.1719955357958334</v>
      </c>
      <c r="C4" s="3">
        <v>10.533986961250001</v>
      </c>
      <c r="D4" s="3">
        <f>IFERROR(C4/B4,0)</f>
        <v>3.3209337284288112</v>
      </c>
      <c r="E4" s="3">
        <v>2.3333890000000004</v>
      </c>
      <c r="F4" s="3">
        <v>4.9920984020000025</v>
      </c>
      <c r="G4" s="3">
        <f>F4/E4</f>
        <v>2.139419703272794</v>
      </c>
      <c r="H4" s="3">
        <f>B4+E4</f>
        <v>5.5053845357958338</v>
      </c>
      <c r="I4" s="3">
        <f>C4+F4</f>
        <v>15.526085363250004</v>
      </c>
      <c r="J4" s="3">
        <f>I4/H4</f>
        <v>2.8201636529292178</v>
      </c>
      <c r="K4" s="3">
        <v>4.312174999999999</v>
      </c>
      <c r="L4" s="3">
        <v>2.6529200253999994</v>
      </c>
    </row>
    <row r="5" spans="1:12" ht="24.95" customHeight="1">
      <c r="A5" s="2" t="s">
        <v>2</v>
      </c>
      <c r="B5" s="3">
        <v>3.2329230896000158</v>
      </c>
      <c r="C5" s="3">
        <v>10.31757280825</v>
      </c>
      <c r="D5" s="3">
        <f t="shared" ref="D5:D68" si="0">IFERROR(C5/B5,0)</f>
        <v>3.1914068235772701</v>
      </c>
      <c r="E5" s="3">
        <v>1.5247579999999996</v>
      </c>
      <c r="F5" s="3">
        <v>3.5771244324000682</v>
      </c>
      <c r="G5" s="3">
        <f t="shared" ref="G5:G68" si="1">F5/E5</f>
        <v>2.346027653175172</v>
      </c>
      <c r="H5" s="3">
        <f t="shared" ref="H5:I68" si="2">B5+E5</f>
        <v>4.7576810896000152</v>
      </c>
      <c r="I5" s="3">
        <f t="shared" si="2"/>
        <v>13.894697240650068</v>
      </c>
      <c r="J5" s="3">
        <f t="shared" ref="J5:J68" si="3">I5/H5</f>
        <v>2.9204767993010257</v>
      </c>
      <c r="K5" s="3">
        <v>3.9366499999999989</v>
      </c>
      <c r="L5" s="3">
        <v>2.7205615364799991</v>
      </c>
    </row>
    <row r="6" spans="1:12" ht="24.95" customHeight="1">
      <c r="A6" s="2" t="s">
        <v>3</v>
      </c>
      <c r="B6" s="3">
        <v>2.3216853994575803</v>
      </c>
      <c r="C6" s="3">
        <v>7.3488618052499994</v>
      </c>
      <c r="D6" s="3">
        <f t="shared" si="0"/>
        <v>3.1653133568255751</v>
      </c>
      <c r="E6" s="3">
        <v>0.98681300000000005</v>
      </c>
      <c r="F6" s="3">
        <v>1.8412289763999579</v>
      </c>
      <c r="G6" s="3">
        <f t="shared" si="1"/>
        <v>1.8658337257413085</v>
      </c>
      <c r="H6" s="3">
        <f t="shared" si="2"/>
        <v>3.3084983994575805</v>
      </c>
      <c r="I6" s="3">
        <f t="shared" si="2"/>
        <v>9.1900907816499569</v>
      </c>
      <c r="J6" s="3">
        <f t="shared" si="3"/>
        <v>2.7777226016360315</v>
      </c>
      <c r="K6" s="3">
        <v>3.8088749999999987</v>
      </c>
      <c r="L6" s="3">
        <v>2.8299329601699998</v>
      </c>
    </row>
    <row r="7" spans="1:12" ht="24.95" customHeight="1">
      <c r="A7" s="2" t="s">
        <v>4</v>
      </c>
      <c r="B7" s="3">
        <v>1.8274899203017525</v>
      </c>
      <c r="C7" s="3">
        <v>5.7513762499999999</v>
      </c>
      <c r="D7" s="3">
        <f t="shared" si="0"/>
        <v>3.147145265266547</v>
      </c>
      <c r="E7" s="3">
        <v>0.39622400000000013</v>
      </c>
      <c r="F7" s="3">
        <v>0.90071436440002384</v>
      </c>
      <c r="G7" s="3">
        <f t="shared" si="1"/>
        <v>2.2732453470764606</v>
      </c>
      <c r="H7" s="3">
        <f t="shared" si="2"/>
        <v>2.2237139203017526</v>
      </c>
      <c r="I7" s="3">
        <f t="shared" si="2"/>
        <v>6.6520906144000236</v>
      </c>
      <c r="J7" s="3">
        <f t="shared" si="3"/>
        <v>2.9914327349704006</v>
      </c>
      <c r="K7" s="3">
        <v>4.198199999999999</v>
      </c>
      <c r="L7" s="3">
        <v>2.8711122972999998</v>
      </c>
    </row>
    <row r="8" spans="1:12" ht="24.95" customHeight="1">
      <c r="A8" s="2" t="s">
        <v>5</v>
      </c>
      <c r="B8" s="3">
        <v>0.56719848530608308</v>
      </c>
      <c r="C8" s="3">
        <v>1.7974418750000001</v>
      </c>
      <c r="D8" s="3">
        <f t="shared" si="0"/>
        <v>3.1689821492207058</v>
      </c>
      <c r="E8" s="3">
        <v>0.80302200000000001</v>
      </c>
      <c r="F8" s="3">
        <v>1.1948116715999855</v>
      </c>
      <c r="G8" s="3">
        <f t="shared" si="1"/>
        <v>1.4878940696518719</v>
      </c>
      <c r="H8" s="3">
        <f t="shared" si="2"/>
        <v>1.3702204853060831</v>
      </c>
      <c r="I8" s="3">
        <f t="shared" si="2"/>
        <v>2.9922535465999855</v>
      </c>
      <c r="J8" s="3">
        <f t="shared" si="3"/>
        <v>2.1837752235411725</v>
      </c>
      <c r="K8" s="3">
        <v>4.2811999999999983</v>
      </c>
      <c r="L8" s="3">
        <v>2.8546836393299997</v>
      </c>
    </row>
    <row r="9" spans="1:12" ht="24.95" customHeight="1">
      <c r="A9" s="2" t="s">
        <v>6</v>
      </c>
      <c r="B9" s="3">
        <v>0.39037722633871913</v>
      </c>
      <c r="C9" s="3">
        <v>1.248024875</v>
      </c>
      <c r="D9" s="3">
        <f t="shared" si="0"/>
        <v>3.1969715208671641</v>
      </c>
      <c r="E9" s="3">
        <v>0.22999799999999992</v>
      </c>
      <c r="F9" s="3">
        <v>0.55845328960001783</v>
      </c>
      <c r="G9" s="3">
        <f t="shared" si="1"/>
        <v>2.4280788945991616</v>
      </c>
      <c r="H9" s="3">
        <f t="shared" si="2"/>
        <v>0.620375226338719</v>
      </c>
      <c r="I9" s="3">
        <f t="shared" si="2"/>
        <v>1.8064781646000179</v>
      </c>
      <c r="J9" s="3">
        <f t="shared" si="3"/>
        <v>2.9119121588096717</v>
      </c>
      <c r="K9" s="3">
        <v>3.7036249999999993</v>
      </c>
      <c r="L9" s="3">
        <v>2.8367563023899995</v>
      </c>
    </row>
    <row r="10" spans="1:12" ht="24.95" customHeight="1">
      <c r="A10" s="2" t="s">
        <v>7</v>
      </c>
      <c r="B10" s="3">
        <v>6.3086706369233886E-2</v>
      </c>
      <c r="C10" s="3">
        <v>0.2018375</v>
      </c>
      <c r="D10" s="3">
        <f t="shared" si="0"/>
        <v>3.1993665799999995</v>
      </c>
      <c r="E10" s="3">
        <v>0.29609000000000008</v>
      </c>
      <c r="F10" s="3">
        <v>0.65045051200003678</v>
      </c>
      <c r="G10" s="3">
        <f t="shared" si="1"/>
        <v>2.1968000000001235</v>
      </c>
      <c r="H10" s="3">
        <f t="shared" si="2"/>
        <v>0.35917670636923393</v>
      </c>
      <c r="I10" s="3">
        <f t="shared" si="2"/>
        <v>0.85228801200003679</v>
      </c>
      <c r="J10" s="3">
        <f t="shared" si="3"/>
        <v>2.3728933332438435</v>
      </c>
      <c r="K10" s="3">
        <v>3.6594749999999996</v>
      </c>
      <c r="L10" s="3">
        <v>2.8547475626819994</v>
      </c>
    </row>
    <row r="11" spans="1:12" ht="24.95" customHeight="1">
      <c r="A11" s="2" t="s">
        <v>8</v>
      </c>
      <c r="B11" s="3">
        <v>0</v>
      </c>
      <c r="C11" s="3">
        <v>0</v>
      </c>
      <c r="D11" s="3">
        <f t="shared" si="0"/>
        <v>0</v>
      </c>
      <c r="E11" s="3">
        <v>0.19755700000000009</v>
      </c>
      <c r="F11" s="3">
        <v>0.31088464919998582</v>
      </c>
      <c r="G11" s="3">
        <f t="shared" si="1"/>
        <v>1.573645323628045</v>
      </c>
      <c r="H11" s="3">
        <f t="shared" si="2"/>
        <v>0.19755700000000009</v>
      </c>
      <c r="I11" s="3">
        <f t="shared" si="2"/>
        <v>0.31088464919998582</v>
      </c>
      <c r="J11" s="3">
        <f t="shared" si="3"/>
        <v>1.573645323628045</v>
      </c>
      <c r="K11" s="3">
        <v>3.6691499999999997</v>
      </c>
      <c r="L11" s="3">
        <v>2.8668357672479994</v>
      </c>
    </row>
    <row r="12" spans="1:12" ht="24.95" customHeight="1">
      <c r="A12" s="2" t="s">
        <v>9</v>
      </c>
      <c r="B12" s="3">
        <v>0</v>
      </c>
      <c r="C12" s="3">
        <v>0</v>
      </c>
      <c r="D12" s="3">
        <f t="shared" si="0"/>
        <v>0</v>
      </c>
      <c r="E12" s="3">
        <v>0.74562299999999981</v>
      </c>
      <c r="F12" s="3">
        <v>1.3511906539999967</v>
      </c>
      <c r="G12" s="3">
        <f t="shared" si="1"/>
        <v>1.8121633238245025</v>
      </c>
      <c r="H12" s="3">
        <f t="shared" si="2"/>
        <v>0.74562299999999981</v>
      </c>
      <c r="I12" s="3">
        <f t="shared" si="2"/>
        <v>1.3511906539999967</v>
      </c>
      <c r="J12" s="3">
        <f t="shared" si="3"/>
        <v>1.8121633238245025</v>
      </c>
      <c r="K12" s="3">
        <v>3.6475249999999986</v>
      </c>
      <c r="L12" s="3">
        <v>2.987608971784999</v>
      </c>
    </row>
    <row r="13" spans="1:12" ht="24.95" customHeight="1">
      <c r="A13" s="2" t="s">
        <v>10</v>
      </c>
      <c r="B13" s="3">
        <v>0</v>
      </c>
      <c r="C13" s="3">
        <v>0</v>
      </c>
      <c r="D13" s="3">
        <f t="shared" si="0"/>
        <v>0</v>
      </c>
      <c r="E13" s="3">
        <v>0.88275399999999993</v>
      </c>
      <c r="F13" s="3">
        <v>1.3622579791999554</v>
      </c>
      <c r="G13" s="3">
        <f t="shared" si="1"/>
        <v>1.5431909447025507</v>
      </c>
      <c r="H13" s="3">
        <f t="shared" si="2"/>
        <v>0.88275399999999993</v>
      </c>
      <c r="I13" s="3">
        <f t="shared" si="2"/>
        <v>1.3622579791999554</v>
      </c>
      <c r="J13" s="3">
        <f t="shared" si="3"/>
        <v>1.5431909447025507</v>
      </c>
      <c r="K13" s="3">
        <v>3.4634249999999991</v>
      </c>
      <c r="L13" s="3">
        <v>3.0539206837249995</v>
      </c>
    </row>
    <row r="14" spans="1:12" ht="24.95" customHeight="1">
      <c r="A14" s="2" t="s">
        <v>11</v>
      </c>
      <c r="B14" s="3">
        <v>0</v>
      </c>
      <c r="C14" s="3">
        <v>0</v>
      </c>
      <c r="D14" s="3">
        <f t="shared" si="0"/>
        <v>0</v>
      </c>
      <c r="E14" s="3">
        <v>0.80036700000000005</v>
      </c>
      <c r="F14" s="3">
        <v>1.0245295519999118</v>
      </c>
      <c r="G14" s="3">
        <f t="shared" si="1"/>
        <v>1.2800747057286366</v>
      </c>
      <c r="H14" s="3">
        <f t="shared" si="2"/>
        <v>0.80036700000000005</v>
      </c>
      <c r="I14" s="3">
        <f t="shared" si="2"/>
        <v>1.0245295519999118</v>
      </c>
      <c r="J14" s="3">
        <f t="shared" si="3"/>
        <v>1.2800747057286366</v>
      </c>
      <c r="K14" s="3">
        <v>3.4623749999999993</v>
      </c>
      <c r="L14" s="3">
        <v>3.1055938384850004</v>
      </c>
    </row>
    <row r="15" spans="1:12" ht="24.95" customHeight="1">
      <c r="A15" s="2" t="s">
        <v>12</v>
      </c>
      <c r="B15" s="3">
        <v>0</v>
      </c>
      <c r="C15" s="3">
        <v>0</v>
      </c>
      <c r="D15" s="3">
        <f t="shared" si="0"/>
        <v>0</v>
      </c>
      <c r="E15" s="3">
        <v>0.74939399999999989</v>
      </c>
      <c r="F15" s="3">
        <v>0.58771968799999197</v>
      </c>
      <c r="G15" s="3">
        <f t="shared" si="1"/>
        <v>0.78425993269227146</v>
      </c>
      <c r="H15" s="3">
        <f t="shared" si="2"/>
        <v>0.74939399999999989</v>
      </c>
      <c r="I15" s="3">
        <f t="shared" si="2"/>
        <v>0.58771968799999197</v>
      </c>
      <c r="J15" s="3">
        <f t="shared" si="3"/>
        <v>0.78425993269227146</v>
      </c>
      <c r="K15" s="3">
        <v>3.4676749999999994</v>
      </c>
      <c r="L15" s="3">
        <v>3.1165746321949999</v>
      </c>
    </row>
    <row r="16" spans="1:12" ht="24.95" customHeight="1">
      <c r="A16" s="2" t="s">
        <v>13</v>
      </c>
      <c r="B16" s="3">
        <v>0</v>
      </c>
      <c r="C16" s="3">
        <v>0</v>
      </c>
      <c r="D16" s="3">
        <f t="shared" si="0"/>
        <v>0</v>
      </c>
      <c r="E16" s="3">
        <v>0.29665900000000001</v>
      </c>
      <c r="F16" s="3">
        <v>0.18723285999999353</v>
      </c>
      <c r="G16" s="3">
        <f t="shared" si="1"/>
        <v>0.63113831031586276</v>
      </c>
      <c r="H16" s="3">
        <f t="shared" si="2"/>
        <v>0.29665900000000001</v>
      </c>
      <c r="I16" s="3">
        <f t="shared" si="2"/>
        <v>0.18723285999999353</v>
      </c>
      <c r="J16" s="3">
        <f t="shared" si="3"/>
        <v>0.63113831031586276</v>
      </c>
      <c r="K16" s="3">
        <v>3.4726250000000003</v>
      </c>
      <c r="L16" s="3">
        <v>3.3425501156939998</v>
      </c>
    </row>
    <row r="17" spans="1:12" ht="24.95" customHeight="1">
      <c r="A17" s="2" t="s">
        <v>14</v>
      </c>
      <c r="B17" s="3">
        <v>0</v>
      </c>
      <c r="C17" s="3">
        <v>0</v>
      </c>
      <c r="D17" s="3">
        <f t="shared" si="0"/>
        <v>0</v>
      </c>
      <c r="E17" s="3">
        <v>0.12125600000000014</v>
      </c>
      <c r="F17" s="3">
        <v>0.14297547120000123</v>
      </c>
      <c r="G17" s="3">
        <f t="shared" si="1"/>
        <v>1.1791207956719756</v>
      </c>
      <c r="H17" s="3">
        <f t="shared" si="2"/>
        <v>0.12125600000000014</v>
      </c>
      <c r="I17" s="3">
        <f t="shared" si="2"/>
        <v>0.14297547120000123</v>
      </c>
      <c r="J17" s="3">
        <f t="shared" si="3"/>
        <v>1.1791207956719756</v>
      </c>
      <c r="K17" s="3">
        <v>3.5984500000000006</v>
      </c>
      <c r="L17" s="3">
        <v>3.38370585435</v>
      </c>
    </row>
    <row r="18" spans="1:12" ht="24.95" customHeight="1">
      <c r="A18" s="2" t="s">
        <v>15</v>
      </c>
      <c r="B18" s="3">
        <v>0</v>
      </c>
      <c r="C18" s="3">
        <v>0</v>
      </c>
      <c r="D18" s="3">
        <f t="shared" si="0"/>
        <v>0</v>
      </c>
      <c r="E18" s="3">
        <v>0.10124599999999995</v>
      </c>
      <c r="F18" s="3">
        <v>0.16920252800000213</v>
      </c>
      <c r="G18" s="3">
        <f t="shared" si="1"/>
        <v>1.6712021018114516</v>
      </c>
      <c r="H18" s="3">
        <f t="shared" si="2"/>
        <v>0.10124599999999995</v>
      </c>
      <c r="I18" s="3">
        <f t="shared" si="2"/>
        <v>0.16920252800000213</v>
      </c>
      <c r="J18" s="3">
        <f t="shared" si="3"/>
        <v>1.6712021018114516</v>
      </c>
      <c r="K18" s="3">
        <v>3.5984500000000006</v>
      </c>
      <c r="L18" s="3">
        <v>3.31444433316</v>
      </c>
    </row>
    <row r="19" spans="1:12" ht="24.95" customHeight="1">
      <c r="A19" s="2" t="s">
        <v>16</v>
      </c>
      <c r="B19" s="3">
        <v>0</v>
      </c>
      <c r="C19" s="3">
        <v>0</v>
      </c>
      <c r="D19" s="3">
        <f t="shared" si="0"/>
        <v>0</v>
      </c>
      <c r="E19" s="3">
        <v>7.8617000000000159E-2</v>
      </c>
      <c r="F19" s="3">
        <v>0.12834326640000115</v>
      </c>
      <c r="G19" s="3">
        <f t="shared" si="1"/>
        <v>1.6325128967017426</v>
      </c>
      <c r="H19" s="3">
        <f t="shared" si="2"/>
        <v>7.8617000000000159E-2</v>
      </c>
      <c r="I19" s="3">
        <f t="shared" si="2"/>
        <v>0.12834326640000115</v>
      </c>
      <c r="J19" s="3">
        <f t="shared" si="3"/>
        <v>1.6325128967017426</v>
      </c>
      <c r="K19" s="3">
        <v>3.5984500000000006</v>
      </c>
      <c r="L19" s="3">
        <v>3.4174516721700003</v>
      </c>
    </row>
    <row r="20" spans="1:12" ht="24.95" customHeight="1">
      <c r="A20" s="2" t="s">
        <v>17</v>
      </c>
      <c r="B20" s="3">
        <v>0</v>
      </c>
      <c r="C20" s="3">
        <v>0</v>
      </c>
      <c r="D20" s="3">
        <f t="shared" si="0"/>
        <v>0</v>
      </c>
      <c r="E20" s="3">
        <v>0.13233200000000001</v>
      </c>
      <c r="F20" s="3">
        <v>5.1261475199996027E-2</v>
      </c>
      <c r="G20" s="3">
        <f t="shared" si="1"/>
        <v>0.38737021430943402</v>
      </c>
      <c r="H20" s="3">
        <f t="shared" si="2"/>
        <v>0.13233200000000001</v>
      </c>
      <c r="I20" s="3">
        <f t="shared" si="2"/>
        <v>5.1261475199996027E-2</v>
      </c>
      <c r="J20" s="3">
        <f t="shared" si="3"/>
        <v>0.38737021430943402</v>
      </c>
      <c r="K20" s="3">
        <v>3.5989</v>
      </c>
      <c r="L20" s="3">
        <v>3.5307595672249996</v>
      </c>
    </row>
    <row r="21" spans="1:12" ht="24.95" customHeight="1">
      <c r="A21" s="2" t="s">
        <v>18</v>
      </c>
      <c r="B21" s="3">
        <v>0</v>
      </c>
      <c r="C21" s="3">
        <v>0</v>
      </c>
      <c r="D21" s="3">
        <f t="shared" si="0"/>
        <v>0</v>
      </c>
      <c r="E21" s="3">
        <v>0.12002100000000004</v>
      </c>
      <c r="F21" s="3">
        <v>0.16776353239999958</v>
      </c>
      <c r="G21" s="3">
        <f t="shared" si="1"/>
        <v>1.3977848243224062</v>
      </c>
      <c r="H21" s="3">
        <f t="shared" si="2"/>
        <v>0.12002100000000004</v>
      </c>
      <c r="I21" s="3">
        <f t="shared" si="2"/>
        <v>0.16776353239999958</v>
      </c>
      <c r="J21" s="3">
        <f t="shared" si="3"/>
        <v>1.3977848243224062</v>
      </c>
      <c r="K21" s="3">
        <v>3.6075750000000002</v>
      </c>
      <c r="L21" s="3">
        <v>3.5636199718249992</v>
      </c>
    </row>
    <row r="22" spans="1:12" ht="24.95" customHeight="1">
      <c r="A22" s="2" t="s">
        <v>19</v>
      </c>
      <c r="B22" s="3">
        <v>0</v>
      </c>
      <c r="C22" s="3">
        <v>0</v>
      </c>
      <c r="D22" s="3">
        <f t="shared" si="0"/>
        <v>0</v>
      </c>
      <c r="E22" s="3">
        <v>0.15072199999999991</v>
      </c>
      <c r="F22" s="3">
        <v>0.35516378560000572</v>
      </c>
      <c r="G22" s="3">
        <f t="shared" si="1"/>
        <v>2.3564163532862219</v>
      </c>
      <c r="H22" s="3">
        <f t="shared" si="2"/>
        <v>0.15072199999999991</v>
      </c>
      <c r="I22" s="3">
        <f t="shared" si="2"/>
        <v>0.35516378560000572</v>
      </c>
      <c r="J22" s="3">
        <f t="shared" si="3"/>
        <v>2.3564163532862219</v>
      </c>
      <c r="K22" s="3">
        <v>3.6069249999999999</v>
      </c>
      <c r="L22" s="3">
        <v>3.4844121642889996</v>
      </c>
    </row>
    <row r="23" spans="1:12" ht="24.95" customHeight="1">
      <c r="A23" s="2" t="s">
        <v>20</v>
      </c>
      <c r="B23" s="3">
        <v>0</v>
      </c>
      <c r="C23" s="3">
        <v>0</v>
      </c>
      <c r="D23" s="3">
        <f t="shared" si="0"/>
        <v>0</v>
      </c>
      <c r="E23" s="3">
        <v>0.35195699999999996</v>
      </c>
      <c r="F23" s="3">
        <v>0.98031019000002428</v>
      </c>
      <c r="G23" s="3">
        <f t="shared" si="1"/>
        <v>2.7853123819103596</v>
      </c>
      <c r="H23" s="3">
        <f t="shared" si="2"/>
        <v>0.35195699999999996</v>
      </c>
      <c r="I23" s="3">
        <f t="shared" si="2"/>
        <v>0.98031019000002428</v>
      </c>
      <c r="J23" s="3">
        <f t="shared" si="3"/>
        <v>2.7853123819103596</v>
      </c>
      <c r="K23" s="3">
        <v>3.2212249999999996</v>
      </c>
      <c r="L23" s="3">
        <v>3.5549357333930001</v>
      </c>
    </row>
    <row r="24" spans="1:12" ht="24.95" customHeight="1">
      <c r="A24" s="2" t="s">
        <v>21</v>
      </c>
      <c r="B24" s="3">
        <v>6.3086706369233886E-2</v>
      </c>
      <c r="C24" s="3">
        <v>0.16875499999999999</v>
      </c>
      <c r="D24" s="3">
        <f t="shared" si="0"/>
        <v>2.6749692559999994</v>
      </c>
      <c r="E24" s="3">
        <v>0.40892399999999984</v>
      </c>
      <c r="F24" s="3">
        <v>0.59204318480000417</v>
      </c>
      <c r="G24" s="3">
        <f t="shared" si="1"/>
        <v>1.4478073793663477</v>
      </c>
      <c r="H24" s="3">
        <f t="shared" si="2"/>
        <v>0.4720107063692337</v>
      </c>
      <c r="I24" s="3">
        <f t="shared" si="2"/>
        <v>0.76079818480000416</v>
      </c>
      <c r="J24" s="3">
        <f t="shared" si="3"/>
        <v>1.6118240000362714</v>
      </c>
      <c r="K24" s="3">
        <v>3.0263749999999998</v>
      </c>
      <c r="L24" s="3">
        <v>3.6091040712649991</v>
      </c>
    </row>
    <row r="25" spans="1:12" ht="24.95" customHeight="1">
      <c r="A25" s="2" t="s">
        <v>22</v>
      </c>
      <c r="B25" s="3">
        <v>6.3086706369233886E-2</v>
      </c>
      <c r="C25" s="3">
        <v>0.170189375</v>
      </c>
      <c r="D25" s="3">
        <f t="shared" si="0"/>
        <v>2.6977058209999996</v>
      </c>
      <c r="E25" s="3">
        <v>1.4097319999999998</v>
      </c>
      <c r="F25" s="3">
        <v>3.6648546212000426</v>
      </c>
      <c r="G25" s="3">
        <f t="shared" si="1"/>
        <v>2.5996817985262752</v>
      </c>
      <c r="H25" s="3">
        <f t="shared" si="2"/>
        <v>1.4728187063692337</v>
      </c>
      <c r="I25" s="3">
        <f t="shared" si="2"/>
        <v>3.8350439962000427</v>
      </c>
      <c r="J25" s="3">
        <f t="shared" si="3"/>
        <v>2.6038805588327461</v>
      </c>
      <c r="K25" s="3">
        <v>3.086875</v>
      </c>
      <c r="L25" s="3">
        <v>3.6874120592449997</v>
      </c>
    </row>
    <row r="26" spans="1:12" ht="24.95" customHeight="1">
      <c r="A26" s="2" t="s">
        <v>23</v>
      </c>
      <c r="B26" s="3">
        <v>6.3086706369233886E-2</v>
      </c>
      <c r="C26" s="3">
        <v>0.18752812499999999</v>
      </c>
      <c r="D26" s="3">
        <f t="shared" si="0"/>
        <v>2.9725458149999993</v>
      </c>
      <c r="E26" s="3">
        <v>0.82061300000000004</v>
      </c>
      <c r="F26" s="3">
        <v>2.4266685656000369</v>
      </c>
      <c r="G26" s="3">
        <f t="shared" si="1"/>
        <v>2.9571412658586165</v>
      </c>
      <c r="H26" s="3">
        <f t="shared" si="2"/>
        <v>0.88369970636923389</v>
      </c>
      <c r="I26" s="3">
        <f t="shared" si="2"/>
        <v>2.6141966906000369</v>
      </c>
      <c r="J26" s="3">
        <f t="shared" si="3"/>
        <v>2.9582409858895597</v>
      </c>
      <c r="K26" s="3">
        <v>3.09</v>
      </c>
      <c r="L26" s="3">
        <v>3.7064127638939999</v>
      </c>
    </row>
    <row r="27" spans="1:12" ht="24.95" customHeight="1">
      <c r="A27" s="2" t="s">
        <v>24</v>
      </c>
      <c r="B27" s="3">
        <v>6.3086706369233886E-2</v>
      </c>
      <c r="C27" s="3">
        <v>0.187529375</v>
      </c>
      <c r="D27" s="3">
        <f t="shared" si="0"/>
        <v>2.9725656289999995</v>
      </c>
      <c r="E27" s="3">
        <v>0.55698700000000012</v>
      </c>
      <c r="F27" s="3">
        <v>1.8217718572000507</v>
      </c>
      <c r="G27" s="3">
        <f t="shared" si="1"/>
        <v>3.2707618978540798</v>
      </c>
      <c r="H27" s="3">
        <f t="shared" si="2"/>
        <v>0.62007370636923398</v>
      </c>
      <c r="I27" s="3">
        <f t="shared" si="2"/>
        <v>2.009301232200051</v>
      </c>
      <c r="J27" s="3">
        <f t="shared" si="3"/>
        <v>3.2404232135003266</v>
      </c>
      <c r="K27" s="3">
        <v>3.2410499999999995</v>
      </c>
      <c r="L27" s="3">
        <v>3.7880761966679994</v>
      </c>
    </row>
    <row r="28" spans="1:12" ht="24.95" customHeight="1">
      <c r="A28" s="2" t="s">
        <v>25</v>
      </c>
      <c r="B28" s="3">
        <v>6.3086706369233886E-2</v>
      </c>
      <c r="C28" s="3">
        <v>0.18469687500000001</v>
      </c>
      <c r="D28" s="3">
        <f t="shared" si="0"/>
        <v>2.9276671049999998</v>
      </c>
      <c r="E28" s="3">
        <v>0.23278599999999994</v>
      </c>
      <c r="F28" s="3">
        <v>0.5829780208000146</v>
      </c>
      <c r="G28" s="3">
        <f t="shared" si="1"/>
        <v>2.5043517256193017</v>
      </c>
      <c r="H28" s="3">
        <f t="shared" si="2"/>
        <v>0.2958727063692338</v>
      </c>
      <c r="I28" s="3">
        <f t="shared" si="2"/>
        <v>0.76767489580001458</v>
      </c>
      <c r="J28" s="3">
        <f t="shared" si="3"/>
        <v>2.5946120722673083</v>
      </c>
      <c r="K28" s="3">
        <v>3.4755750000000001</v>
      </c>
      <c r="L28" s="3">
        <v>4.0178283312419998</v>
      </c>
    </row>
    <row r="29" spans="1:12" ht="24.95" customHeight="1">
      <c r="A29" s="2" t="s">
        <v>26</v>
      </c>
      <c r="B29" s="3">
        <v>6.3086706369233886E-2</v>
      </c>
      <c r="C29" s="3">
        <v>0.18026249999999999</v>
      </c>
      <c r="D29" s="3">
        <f t="shared" si="0"/>
        <v>2.8573769399999995</v>
      </c>
      <c r="E29" s="3">
        <v>0.56355899999999925</v>
      </c>
      <c r="F29" s="3">
        <v>1.4546206992000457</v>
      </c>
      <c r="G29" s="3">
        <f t="shared" si="1"/>
        <v>2.5811329411828177</v>
      </c>
      <c r="H29" s="3">
        <f t="shared" si="2"/>
        <v>0.62664570636923311</v>
      </c>
      <c r="I29" s="3">
        <f t="shared" si="2"/>
        <v>1.6348831992000457</v>
      </c>
      <c r="J29" s="3">
        <f t="shared" si="3"/>
        <v>2.6089434310058728</v>
      </c>
      <c r="K29" s="3">
        <v>3.3775750000000002</v>
      </c>
      <c r="L29" s="3">
        <v>4.1852910681539983</v>
      </c>
    </row>
    <row r="30" spans="1:12" ht="24.95" customHeight="1">
      <c r="A30" s="2" t="s">
        <v>27</v>
      </c>
      <c r="B30" s="3">
        <v>6.3086706369233886E-2</v>
      </c>
      <c r="C30" s="3">
        <v>0.17188125000000001</v>
      </c>
      <c r="D30" s="3">
        <f t="shared" si="0"/>
        <v>2.7245240699999997</v>
      </c>
      <c r="E30" s="3">
        <v>0.22255200000000008</v>
      </c>
      <c r="F30" s="3">
        <v>0.79218091840001159</v>
      </c>
      <c r="G30" s="3">
        <f t="shared" si="1"/>
        <v>3.5595317876272121</v>
      </c>
      <c r="H30" s="3">
        <f t="shared" si="2"/>
        <v>0.28563870636923394</v>
      </c>
      <c r="I30" s="3">
        <f t="shared" si="2"/>
        <v>0.96406216840001158</v>
      </c>
      <c r="J30" s="3">
        <f t="shared" si="3"/>
        <v>3.3751103996172223</v>
      </c>
      <c r="K30" s="3">
        <v>3.217975</v>
      </c>
      <c r="L30" s="3">
        <v>4.1788244288459993</v>
      </c>
    </row>
    <row r="31" spans="1:12" ht="24.95" customHeight="1">
      <c r="A31" s="2" t="s">
        <v>28</v>
      </c>
      <c r="B31" s="3">
        <v>6.3086706369233886E-2</v>
      </c>
      <c r="C31" s="3">
        <v>0.171455625</v>
      </c>
      <c r="D31" s="3">
        <f t="shared" si="0"/>
        <v>2.7177774029999995</v>
      </c>
      <c r="E31" s="3">
        <v>0.24496700000000038</v>
      </c>
      <c r="F31" s="3">
        <v>0.56615984320002499</v>
      </c>
      <c r="G31" s="3">
        <f t="shared" si="1"/>
        <v>2.3111678030102998</v>
      </c>
      <c r="H31" s="3">
        <f t="shared" si="2"/>
        <v>0.30805370636923424</v>
      </c>
      <c r="I31" s="3">
        <f t="shared" si="2"/>
        <v>0.73761546820002499</v>
      </c>
      <c r="J31" s="3">
        <f t="shared" si="3"/>
        <v>2.3944378949166629</v>
      </c>
      <c r="K31" s="3">
        <v>3.217975</v>
      </c>
      <c r="L31" s="3">
        <v>4.1499650982299991</v>
      </c>
    </row>
    <row r="32" spans="1:12" ht="24.95" customHeight="1">
      <c r="A32" s="2" t="s">
        <v>29</v>
      </c>
      <c r="B32" s="3">
        <v>6.3086706369233886E-2</v>
      </c>
      <c r="C32" s="3">
        <v>0.162525</v>
      </c>
      <c r="D32" s="3">
        <f t="shared" si="0"/>
        <v>2.5762162799999997</v>
      </c>
      <c r="E32" s="3">
        <v>0.3822500000000002</v>
      </c>
      <c r="F32" s="3">
        <v>8.1502283999986172E-2</v>
      </c>
      <c r="G32" s="3">
        <f t="shared" si="1"/>
        <v>0.21321722432959092</v>
      </c>
      <c r="H32" s="3">
        <f t="shared" si="2"/>
        <v>0.44533670636923406</v>
      </c>
      <c r="I32" s="3">
        <f t="shared" si="2"/>
        <v>0.24402728399998619</v>
      </c>
      <c r="J32" s="3">
        <f t="shared" si="3"/>
        <v>0.54796130772490204</v>
      </c>
      <c r="K32" s="3">
        <v>3.2638499999999997</v>
      </c>
      <c r="L32" s="3">
        <v>4.3632137941274989</v>
      </c>
    </row>
    <row r="33" spans="1:12" ht="24.95" customHeight="1">
      <c r="A33" s="2" t="s">
        <v>30</v>
      </c>
      <c r="B33" s="3">
        <v>6.3086706369233886E-2</v>
      </c>
      <c r="C33" s="3">
        <v>0.16556625</v>
      </c>
      <c r="D33" s="3">
        <f t="shared" si="0"/>
        <v>2.6244237419999994</v>
      </c>
      <c r="E33" s="3">
        <v>0.20602499999999968</v>
      </c>
      <c r="F33" s="3">
        <v>0.30623048479999671</v>
      </c>
      <c r="G33" s="3">
        <f t="shared" si="1"/>
        <v>1.4863753660963339</v>
      </c>
      <c r="H33" s="3">
        <f t="shared" si="2"/>
        <v>0.26911170636923354</v>
      </c>
      <c r="I33" s="3">
        <f t="shared" si="2"/>
        <v>0.47179673479999673</v>
      </c>
      <c r="J33" s="3">
        <f t="shared" si="3"/>
        <v>1.7531631795781863</v>
      </c>
      <c r="K33" s="3">
        <v>3.2625999999999995</v>
      </c>
      <c r="L33" s="3">
        <v>4.3632137941274989</v>
      </c>
    </row>
    <row r="34" spans="1:12" ht="24.95" customHeight="1">
      <c r="A34" s="2" t="s">
        <v>31</v>
      </c>
      <c r="B34" s="3">
        <v>6.3086706369233886E-2</v>
      </c>
      <c r="C34" s="3">
        <v>0.16556937499999999</v>
      </c>
      <c r="D34" s="3">
        <f t="shared" si="0"/>
        <v>2.6244732769999994</v>
      </c>
      <c r="E34" s="3">
        <v>0.38491500000000034</v>
      </c>
      <c r="F34" s="3">
        <v>0.65576950880000451</v>
      </c>
      <c r="G34" s="3">
        <f t="shared" si="1"/>
        <v>1.7036735611758542</v>
      </c>
      <c r="H34" s="3">
        <f t="shared" si="2"/>
        <v>0.4480017063692342</v>
      </c>
      <c r="I34" s="3">
        <f t="shared" si="2"/>
        <v>0.82133888380000453</v>
      </c>
      <c r="J34" s="3">
        <f t="shared" si="3"/>
        <v>1.8333387398374621</v>
      </c>
      <c r="K34" s="3">
        <v>3.2623249999999993</v>
      </c>
      <c r="L34" s="3">
        <v>4.3632137941274989</v>
      </c>
    </row>
    <row r="35" spans="1:12" ht="24.95" customHeight="1">
      <c r="A35" s="2" t="s">
        <v>32</v>
      </c>
      <c r="B35" s="3">
        <v>6.3086706369233886E-2</v>
      </c>
      <c r="C35" s="3">
        <v>0.16256062499999999</v>
      </c>
      <c r="D35" s="3">
        <f t="shared" si="0"/>
        <v>2.5767809789999991</v>
      </c>
      <c r="E35" s="3">
        <v>0.49976800000000021</v>
      </c>
      <c r="F35" s="3">
        <v>0.52458251360000263</v>
      </c>
      <c r="G35" s="3">
        <f t="shared" si="1"/>
        <v>1.0496520657585167</v>
      </c>
      <c r="H35" s="3">
        <f t="shared" si="2"/>
        <v>0.56285470636923407</v>
      </c>
      <c r="I35" s="3">
        <f t="shared" si="2"/>
        <v>0.68714313860000265</v>
      </c>
      <c r="J35" s="3">
        <f t="shared" si="3"/>
        <v>1.2208179674511508</v>
      </c>
      <c r="K35" s="3">
        <v>3.4996749999999994</v>
      </c>
      <c r="L35" s="3">
        <v>4.3632137941274989</v>
      </c>
    </row>
    <row r="36" spans="1:12" ht="24.95" customHeight="1">
      <c r="A36" s="2" t="s">
        <v>33</v>
      </c>
      <c r="B36" s="3">
        <v>6.3086706369233886E-2</v>
      </c>
      <c r="C36" s="3">
        <v>0.165579375</v>
      </c>
      <c r="D36" s="3">
        <f t="shared" si="0"/>
        <v>2.6246317889999995</v>
      </c>
      <c r="E36" s="3">
        <v>0.9494269999999998</v>
      </c>
      <c r="F36" s="3">
        <v>0.27868221360000278</v>
      </c>
      <c r="G36" s="3">
        <f t="shared" si="1"/>
        <v>0.29352674149776953</v>
      </c>
      <c r="H36" s="3">
        <f t="shared" si="2"/>
        <v>1.0125137063692338</v>
      </c>
      <c r="I36" s="3">
        <f t="shared" si="2"/>
        <v>0.44426158860000275</v>
      </c>
      <c r="J36" s="3">
        <f t="shared" si="3"/>
        <v>0.43877093791952454</v>
      </c>
      <c r="K36" s="3">
        <v>3.2694499999999995</v>
      </c>
      <c r="L36" s="3">
        <v>4.2524940869774994</v>
      </c>
    </row>
    <row r="37" spans="1:12" ht="24.95" customHeight="1">
      <c r="A37" s="2" t="s">
        <v>34</v>
      </c>
      <c r="B37" s="3">
        <v>6.3086706369233886E-2</v>
      </c>
      <c r="C37" s="3">
        <v>0.15937124999999999</v>
      </c>
      <c r="D37" s="3">
        <f t="shared" si="0"/>
        <v>2.5262255579999993</v>
      </c>
      <c r="E37" s="3">
        <v>0.63050899999999999</v>
      </c>
      <c r="F37" s="3">
        <v>1.0131641204000046</v>
      </c>
      <c r="G37" s="3">
        <f t="shared" si="1"/>
        <v>1.606898744347828</v>
      </c>
      <c r="H37" s="3">
        <f t="shared" si="2"/>
        <v>0.69359570636923384</v>
      </c>
      <c r="I37" s="3">
        <f t="shared" si="2"/>
        <v>1.1725353704000046</v>
      </c>
      <c r="J37" s="3">
        <f t="shared" si="3"/>
        <v>1.6905170542907144</v>
      </c>
      <c r="K37" s="3">
        <v>3.2722749999999992</v>
      </c>
      <c r="L37" s="3">
        <v>4.222453229575498</v>
      </c>
    </row>
    <row r="38" spans="1:12" ht="24.95" customHeight="1">
      <c r="A38" s="2" t="s">
        <v>35</v>
      </c>
      <c r="B38" s="3">
        <v>6.3086706369233886E-2</v>
      </c>
      <c r="C38" s="3">
        <v>0.15309500000000001</v>
      </c>
      <c r="D38" s="3">
        <f t="shared" si="0"/>
        <v>2.4267394639999997</v>
      </c>
      <c r="E38" s="3">
        <v>0.82272299999999965</v>
      </c>
      <c r="F38" s="3">
        <v>1.7506477883999809</v>
      </c>
      <c r="G38" s="3">
        <f t="shared" si="1"/>
        <v>2.1278702411382464</v>
      </c>
      <c r="H38" s="3">
        <f t="shared" si="2"/>
        <v>0.88580970636923351</v>
      </c>
      <c r="I38" s="3">
        <f t="shared" si="2"/>
        <v>1.9037427883999809</v>
      </c>
      <c r="J38" s="3">
        <f t="shared" si="3"/>
        <v>2.1491554841988156</v>
      </c>
      <c r="K38" s="3">
        <v>3.3851749999999989</v>
      </c>
      <c r="L38" s="3">
        <v>4.1784892725134988</v>
      </c>
    </row>
    <row r="39" spans="1:12" ht="24.95" customHeight="1">
      <c r="A39" s="2" t="s">
        <v>36</v>
      </c>
      <c r="B39" s="3">
        <v>6.3086706369233886E-2</v>
      </c>
      <c r="C39" s="3">
        <v>0.153106875</v>
      </c>
      <c r="D39" s="3">
        <f t="shared" si="0"/>
        <v>2.4269276969999996</v>
      </c>
      <c r="E39" s="3">
        <v>0.74261200000000027</v>
      </c>
      <c r="F39" s="3">
        <v>1.7327224640000545</v>
      </c>
      <c r="G39" s="3">
        <f t="shared" si="1"/>
        <v>2.3332809919581878</v>
      </c>
      <c r="H39" s="3">
        <f t="shared" si="2"/>
        <v>0.80569870636923413</v>
      </c>
      <c r="I39" s="3">
        <f t="shared" si="2"/>
        <v>1.8858293390000544</v>
      </c>
      <c r="J39" s="3">
        <f t="shared" si="3"/>
        <v>2.3406135868062572</v>
      </c>
      <c r="K39" s="3">
        <v>3.4553499999999997</v>
      </c>
      <c r="L39" s="3">
        <v>4.1004964326614992</v>
      </c>
    </row>
    <row r="40" spans="1:12" ht="24.95" customHeight="1">
      <c r="A40" s="2" t="s">
        <v>37</v>
      </c>
      <c r="B40" s="3">
        <v>0.12617341273846777</v>
      </c>
      <c r="C40" s="3">
        <v>0.31869874999999998</v>
      </c>
      <c r="D40" s="3">
        <f t="shared" si="0"/>
        <v>2.5258788129999994</v>
      </c>
      <c r="E40" s="3">
        <v>0.39923099999999989</v>
      </c>
      <c r="F40" s="3">
        <v>1.1728373024000229</v>
      </c>
      <c r="G40" s="3">
        <f t="shared" si="1"/>
        <v>2.9377410631940486</v>
      </c>
      <c r="H40" s="3">
        <f t="shared" si="2"/>
        <v>0.52540441273846761</v>
      </c>
      <c r="I40" s="3">
        <f t="shared" si="2"/>
        <v>1.491536052400023</v>
      </c>
      <c r="J40" s="3">
        <f t="shared" si="3"/>
        <v>2.838834269826489</v>
      </c>
      <c r="K40" s="3">
        <v>3.2330000000000005</v>
      </c>
      <c r="L40" s="3">
        <v>3.7484871019924992</v>
      </c>
    </row>
    <row r="41" spans="1:12" ht="24.95" customHeight="1">
      <c r="A41" s="2" t="s">
        <v>38</v>
      </c>
      <c r="B41" s="3">
        <v>0.12617341273846777</v>
      </c>
      <c r="C41" s="3">
        <v>0.31373812499999998</v>
      </c>
      <c r="D41" s="3">
        <f t="shared" si="0"/>
        <v>2.4865628834999995</v>
      </c>
      <c r="E41" s="3">
        <v>0.36658000000000035</v>
      </c>
      <c r="F41" s="3">
        <v>1.4919500968000268</v>
      </c>
      <c r="G41" s="3">
        <f t="shared" si="1"/>
        <v>4.0699167897867463</v>
      </c>
      <c r="H41" s="3">
        <f t="shared" si="2"/>
        <v>0.49275341273846812</v>
      </c>
      <c r="I41" s="3">
        <f t="shared" si="2"/>
        <v>1.8056882218000267</v>
      </c>
      <c r="J41" s="3">
        <f t="shared" si="3"/>
        <v>3.6644864857758108</v>
      </c>
      <c r="K41" s="3">
        <v>3.2293750000000006</v>
      </c>
      <c r="L41" s="3">
        <v>3.5738493165904992</v>
      </c>
    </row>
    <row r="42" spans="1:12" ht="24.95" customHeight="1">
      <c r="A42" s="2" t="s">
        <v>39</v>
      </c>
      <c r="B42" s="3">
        <v>0.12617341273846777</v>
      </c>
      <c r="C42" s="3">
        <v>0.29995250000000001</v>
      </c>
      <c r="D42" s="3">
        <f t="shared" si="0"/>
        <v>2.3773035339999997</v>
      </c>
      <c r="E42" s="3">
        <v>0.19315899999999986</v>
      </c>
      <c r="F42" s="3">
        <v>0.73463158040000687</v>
      </c>
      <c r="G42" s="3">
        <f t="shared" si="1"/>
        <v>3.8032479998343716</v>
      </c>
      <c r="H42" s="3">
        <f t="shared" si="2"/>
        <v>0.31933241273846763</v>
      </c>
      <c r="I42" s="3">
        <f t="shared" si="2"/>
        <v>1.0345840804000068</v>
      </c>
      <c r="J42" s="3">
        <f t="shared" si="3"/>
        <v>3.2398342264345348</v>
      </c>
      <c r="K42" s="3">
        <v>3.1401750000000002</v>
      </c>
      <c r="L42" s="3">
        <v>3.589422120372499</v>
      </c>
    </row>
    <row r="43" spans="1:12" ht="24.95" customHeight="1">
      <c r="A43" s="2" t="s">
        <v>40</v>
      </c>
      <c r="B43" s="3">
        <v>0.12617341273846777</v>
      </c>
      <c r="C43" s="3">
        <v>0.30315687499999999</v>
      </c>
      <c r="D43" s="3">
        <f t="shared" si="0"/>
        <v>2.4027001284999994</v>
      </c>
      <c r="E43" s="3">
        <v>8.6511999999999922E-2</v>
      </c>
      <c r="F43" s="3">
        <v>0.19016584880001056</v>
      </c>
      <c r="G43" s="3">
        <f t="shared" si="1"/>
        <v>2.1981441742187293</v>
      </c>
      <c r="H43" s="3">
        <f t="shared" si="2"/>
        <v>0.21268541273846769</v>
      </c>
      <c r="I43" s="3">
        <f t="shared" si="2"/>
        <v>0.49332272380001052</v>
      </c>
      <c r="J43" s="3">
        <f t="shared" si="3"/>
        <v>2.3194948701377718</v>
      </c>
      <c r="K43" s="3">
        <v>3.1397749999999998</v>
      </c>
      <c r="L43" s="3">
        <v>3.3392192402374987</v>
      </c>
    </row>
    <row r="44" spans="1:12" ht="24.95" customHeight="1">
      <c r="A44" s="2" t="s">
        <v>41</v>
      </c>
      <c r="B44" s="3">
        <v>0.12617341273846777</v>
      </c>
      <c r="C44" s="3">
        <v>0.3030775</v>
      </c>
      <c r="D44" s="3">
        <f t="shared" si="0"/>
        <v>2.4020710339999995</v>
      </c>
      <c r="E44" s="3">
        <v>0.10693900000000012</v>
      </c>
      <c r="F44" s="3">
        <v>0.25863847320000888</v>
      </c>
      <c r="G44" s="3">
        <f t="shared" si="1"/>
        <v>2.4185607982121451</v>
      </c>
      <c r="H44" s="3">
        <f t="shared" si="2"/>
        <v>0.23311241273846789</v>
      </c>
      <c r="I44" s="3">
        <f t="shared" si="2"/>
        <v>0.56171597320000888</v>
      </c>
      <c r="J44" s="3">
        <f t="shared" si="3"/>
        <v>2.4096356200053832</v>
      </c>
      <c r="K44" s="3">
        <v>2.9389999999999992</v>
      </c>
      <c r="L44" s="3">
        <v>2.5631763779824994</v>
      </c>
    </row>
    <row r="45" spans="1:12" ht="24.95" customHeight="1">
      <c r="A45" s="2" t="s">
        <v>42</v>
      </c>
      <c r="B45" s="3">
        <v>0.12617341273846777</v>
      </c>
      <c r="C45" s="3">
        <v>0.30314187500000001</v>
      </c>
      <c r="D45" s="3">
        <f t="shared" si="0"/>
        <v>2.4025812444999994</v>
      </c>
      <c r="E45" s="3">
        <v>0.43919900000000012</v>
      </c>
      <c r="F45" s="3">
        <v>1.4438781088000192</v>
      </c>
      <c r="G45" s="3">
        <f t="shared" si="1"/>
        <v>3.2875259479188679</v>
      </c>
      <c r="H45" s="3">
        <f t="shared" si="2"/>
        <v>0.56537241273846783</v>
      </c>
      <c r="I45" s="3">
        <f t="shared" si="2"/>
        <v>1.7470199838000191</v>
      </c>
      <c r="J45" s="3">
        <f t="shared" si="3"/>
        <v>3.0900340102164878</v>
      </c>
      <c r="K45" s="3">
        <v>2.9319249999999992</v>
      </c>
      <c r="L45" s="3">
        <v>2.5631763779824994</v>
      </c>
    </row>
    <row r="46" spans="1:12" ht="24.95" customHeight="1">
      <c r="A46" s="2" t="s">
        <v>43</v>
      </c>
      <c r="B46" s="3">
        <v>0.12617341273846777</v>
      </c>
      <c r="C46" s="3">
        <v>0.28719624999999999</v>
      </c>
      <c r="D46" s="3">
        <f t="shared" si="0"/>
        <v>2.2762025989999994</v>
      </c>
      <c r="E46" s="3">
        <v>0.64151600000000042</v>
      </c>
      <c r="F46" s="3">
        <v>2.0468698532000307</v>
      </c>
      <c r="G46" s="3">
        <f t="shared" si="1"/>
        <v>3.1906762313021488</v>
      </c>
      <c r="H46" s="3">
        <f t="shared" si="2"/>
        <v>0.76768941273846814</v>
      </c>
      <c r="I46" s="3">
        <f t="shared" si="2"/>
        <v>2.3340661032000307</v>
      </c>
      <c r="J46" s="3">
        <f t="shared" si="3"/>
        <v>3.0403781327061057</v>
      </c>
      <c r="K46" s="3">
        <v>2.9417249999999999</v>
      </c>
      <c r="L46" s="3">
        <v>2.4980361955744992</v>
      </c>
    </row>
    <row r="47" spans="1:12" ht="24.95" customHeight="1">
      <c r="A47" s="2" t="s">
        <v>44</v>
      </c>
      <c r="B47" s="3">
        <v>0.12617341273846777</v>
      </c>
      <c r="C47" s="3">
        <v>0.29135624999999998</v>
      </c>
      <c r="D47" s="3">
        <f t="shared" si="0"/>
        <v>2.3091730949999993</v>
      </c>
      <c r="E47" s="3">
        <v>0.43269400000000036</v>
      </c>
      <c r="F47" s="3">
        <v>1.2036261840000295</v>
      </c>
      <c r="G47" s="3">
        <f t="shared" si="1"/>
        <v>2.7817029679173468</v>
      </c>
      <c r="H47" s="3">
        <f t="shared" si="2"/>
        <v>0.55886741273846807</v>
      </c>
      <c r="I47" s="3">
        <f t="shared" si="2"/>
        <v>1.4949824340000295</v>
      </c>
      <c r="J47" s="3">
        <f t="shared" si="3"/>
        <v>2.6750216597431726</v>
      </c>
      <c r="K47" s="3">
        <v>3.0057749999999999</v>
      </c>
      <c r="L47" s="3">
        <v>2.4507105766984996</v>
      </c>
    </row>
    <row r="48" spans="1:12" ht="24.95" customHeight="1">
      <c r="A48" s="2" t="s">
        <v>45</v>
      </c>
      <c r="B48" s="3">
        <v>0.12617341273846777</v>
      </c>
      <c r="C48" s="3">
        <v>0.26320250000000001</v>
      </c>
      <c r="D48" s="3">
        <f t="shared" si="0"/>
        <v>2.0860377339999996</v>
      </c>
      <c r="E48" s="3">
        <v>0.30233500000000046</v>
      </c>
      <c r="F48" s="3">
        <v>0.79509565480002853</v>
      </c>
      <c r="G48" s="3">
        <f t="shared" si="1"/>
        <v>2.6298498513239528</v>
      </c>
      <c r="H48" s="3">
        <f t="shared" si="2"/>
        <v>0.42850841273846824</v>
      </c>
      <c r="I48" s="3">
        <f t="shared" si="2"/>
        <v>1.0582981548000285</v>
      </c>
      <c r="J48" s="3">
        <f t="shared" si="3"/>
        <v>2.4697255020893607</v>
      </c>
      <c r="K48" s="3">
        <v>3.0071500000000002</v>
      </c>
      <c r="L48" s="3">
        <v>2.3110383094374991</v>
      </c>
    </row>
    <row r="49" spans="1:12" ht="24.95" customHeight="1">
      <c r="A49" s="2" t="s">
        <v>46</v>
      </c>
      <c r="B49" s="3">
        <v>0.12617341273846777</v>
      </c>
      <c r="C49" s="3">
        <v>0.26557750000000002</v>
      </c>
      <c r="D49" s="3">
        <f t="shared" si="0"/>
        <v>2.1048610339999998</v>
      </c>
      <c r="E49" s="3">
        <v>0.20859599999999978</v>
      </c>
      <c r="F49" s="3">
        <v>0.4182051419999982</v>
      </c>
      <c r="G49" s="3">
        <f t="shared" si="1"/>
        <v>2.0048569579474131</v>
      </c>
      <c r="H49" s="3">
        <f t="shared" si="2"/>
        <v>0.33476941273846755</v>
      </c>
      <c r="I49" s="3">
        <f t="shared" si="2"/>
        <v>0.68378264199999816</v>
      </c>
      <c r="J49" s="3">
        <f t="shared" si="3"/>
        <v>2.0425481420376683</v>
      </c>
      <c r="K49" s="3">
        <v>3.0822750000000005</v>
      </c>
      <c r="L49" s="3">
        <v>2.3584159083174994</v>
      </c>
    </row>
    <row r="50" spans="1:12" ht="24.95" customHeight="1">
      <c r="A50" s="2" t="s">
        <v>47</v>
      </c>
      <c r="B50" s="3">
        <v>0.12617341273846777</v>
      </c>
      <c r="C50" s="3">
        <v>0.2624225</v>
      </c>
      <c r="D50" s="3">
        <f t="shared" si="0"/>
        <v>2.0798557659999997</v>
      </c>
      <c r="E50" s="3">
        <v>0.30947899999999962</v>
      </c>
      <c r="F50" s="3">
        <v>0.58498349600001531</v>
      </c>
      <c r="G50" s="3">
        <f t="shared" si="1"/>
        <v>1.8902203251271201</v>
      </c>
      <c r="H50" s="3">
        <f t="shared" si="2"/>
        <v>0.43565241273846739</v>
      </c>
      <c r="I50" s="3">
        <f t="shared" si="2"/>
        <v>0.84740599600001532</v>
      </c>
      <c r="J50" s="3">
        <f t="shared" si="3"/>
        <v>1.945142437461338</v>
      </c>
      <c r="K50" s="3">
        <v>3.2584250000000008</v>
      </c>
      <c r="L50" s="3">
        <v>2.3078921638374994</v>
      </c>
    </row>
    <row r="51" spans="1:12" ht="24.95" customHeight="1">
      <c r="A51" s="2" t="s">
        <v>48</v>
      </c>
      <c r="B51" s="3">
        <v>0.12617341273846777</v>
      </c>
      <c r="C51" s="3">
        <v>0.262443125</v>
      </c>
      <c r="D51" s="3">
        <f t="shared" si="0"/>
        <v>2.0800192314999997</v>
      </c>
      <c r="E51" s="3">
        <v>0.35453299999999976</v>
      </c>
      <c r="F51" s="3">
        <v>0.83528799640002149</v>
      </c>
      <c r="G51" s="3">
        <f t="shared" si="1"/>
        <v>2.3560232655352875</v>
      </c>
      <c r="H51" s="3">
        <f t="shared" si="2"/>
        <v>0.48070641273846754</v>
      </c>
      <c r="I51" s="3">
        <f t="shared" si="2"/>
        <v>1.0977311214000216</v>
      </c>
      <c r="J51" s="3">
        <f t="shared" si="3"/>
        <v>2.2835791083928219</v>
      </c>
      <c r="K51" s="3">
        <v>3.3311000000000011</v>
      </c>
      <c r="L51" s="3">
        <v>2.2877443741374992</v>
      </c>
    </row>
    <row r="52" spans="1:12" ht="24.95" customHeight="1">
      <c r="A52" s="2" t="s">
        <v>49</v>
      </c>
      <c r="B52" s="3">
        <v>0.12617341273846777</v>
      </c>
      <c r="C52" s="3">
        <v>0.26555875000000001</v>
      </c>
      <c r="D52" s="3">
        <f t="shared" si="0"/>
        <v>2.1047124289999997</v>
      </c>
      <c r="E52" s="3">
        <v>7.8418000000000321E-2</v>
      </c>
      <c r="F52" s="3">
        <v>9.3981152000000318E-2</v>
      </c>
      <c r="G52" s="3">
        <f t="shared" si="1"/>
        <v>1.1984640261164521</v>
      </c>
      <c r="H52" s="3">
        <f t="shared" si="2"/>
        <v>0.20459141273846809</v>
      </c>
      <c r="I52" s="3">
        <f t="shared" si="2"/>
        <v>0.3595399020000003</v>
      </c>
      <c r="J52" s="3">
        <f t="shared" si="3"/>
        <v>1.757355781396382</v>
      </c>
      <c r="K52" s="3">
        <v>3.3607499999999999</v>
      </c>
      <c r="L52" s="3">
        <v>2.0011235396499996</v>
      </c>
    </row>
    <row r="53" spans="1:12" ht="24.95" customHeight="1">
      <c r="A53" s="2" t="s">
        <v>50</v>
      </c>
      <c r="B53" s="3">
        <v>0.12617341273846777</v>
      </c>
      <c r="C53" s="3">
        <v>0.265561875</v>
      </c>
      <c r="D53" s="3">
        <f t="shared" si="0"/>
        <v>2.1047371964999995</v>
      </c>
      <c r="E53" s="3">
        <v>0.21871300000000016</v>
      </c>
      <c r="F53" s="3">
        <v>0.45250227200001286</v>
      </c>
      <c r="G53" s="3">
        <f t="shared" si="1"/>
        <v>2.0689317598863011</v>
      </c>
      <c r="H53" s="3">
        <f t="shared" si="2"/>
        <v>0.34488641273846793</v>
      </c>
      <c r="I53" s="3">
        <f t="shared" si="2"/>
        <v>0.71806414700001286</v>
      </c>
      <c r="J53" s="3">
        <f t="shared" si="3"/>
        <v>2.082030838206812</v>
      </c>
      <c r="K53" s="3">
        <v>3.3582750000000003</v>
      </c>
      <c r="L53" s="3">
        <v>2.0957794556499993</v>
      </c>
    </row>
    <row r="54" spans="1:12" ht="24.95" customHeight="1">
      <c r="A54" s="2" t="s">
        <v>51</v>
      </c>
      <c r="B54" s="3">
        <v>0.12617341273846777</v>
      </c>
      <c r="C54" s="3">
        <v>0.321825625</v>
      </c>
      <c r="D54" s="3">
        <f t="shared" si="0"/>
        <v>2.5506611734999995</v>
      </c>
      <c r="E54" s="3">
        <v>0.49879899999999955</v>
      </c>
      <c r="F54" s="3">
        <v>1.3508313644000201</v>
      </c>
      <c r="G54" s="3">
        <f t="shared" si="1"/>
        <v>2.7081677477300903</v>
      </c>
      <c r="H54" s="3">
        <f t="shared" si="2"/>
        <v>0.62497241273846726</v>
      </c>
      <c r="I54" s="3">
        <f t="shared" si="2"/>
        <v>1.6726569894000201</v>
      </c>
      <c r="J54" s="3">
        <f t="shared" si="3"/>
        <v>2.6763693169605203</v>
      </c>
      <c r="K54" s="3">
        <v>3.2787999999999999</v>
      </c>
      <c r="L54" s="3">
        <v>2.054991071416</v>
      </c>
    </row>
    <row r="55" spans="1:12" ht="24.95" customHeight="1">
      <c r="A55" s="2" t="s">
        <v>52</v>
      </c>
      <c r="B55" s="3">
        <v>0.12617341273846777</v>
      </c>
      <c r="C55" s="3">
        <v>0.32182062500000003</v>
      </c>
      <c r="D55" s="3">
        <f t="shared" si="0"/>
        <v>2.5506215454999999</v>
      </c>
      <c r="E55" s="3">
        <v>0.31381499999999996</v>
      </c>
      <c r="F55" s="3">
        <v>0.76823380600000657</v>
      </c>
      <c r="G55" s="3">
        <f t="shared" si="1"/>
        <v>2.4480467982728888</v>
      </c>
      <c r="H55" s="3">
        <f t="shared" si="2"/>
        <v>0.43998841273846773</v>
      </c>
      <c r="I55" s="3">
        <f t="shared" si="2"/>
        <v>1.0900544310000067</v>
      </c>
      <c r="J55" s="3">
        <f t="shared" si="3"/>
        <v>2.4774616772645395</v>
      </c>
      <c r="K55" s="3">
        <v>3.423</v>
      </c>
      <c r="L55" s="3">
        <v>2.0529999957279998</v>
      </c>
    </row>
    <row r="56" spans="1:12" ht="24.95" customHeight="1">
      <c r="A56" s="2" t="s">
        <v>53</v>
      </c>
      <c r="B56" s="3">
        <v>0.12617341273846777</v>
      </c>
      <c r="C56" s="3">
        <v>0.26572687499999997</v>
      </c>
      <c r="D56" s="3">
        <f t="shared" si="0"/>
        <v>2.1060449204999996</v>
      </c>
      <c r="E56" s="3">
        <v>0.53220700000000032</v>
      </c>
      <c r="F56" s="3">
        <v>1.2016779999998624E-2</v>
      </c>
      <c r="G56" s="3">
        <f t="shared" si="1"/>
        <v>2.2579146835721094E-2</v>
      </c>
      <c r="H56" s="3">
        <f t="shared" si="2"/>
        <v>0.65838041273846803</v>
      </c>
      <c r="I56" s="3">
        <f t="shared" si="2"/>
        <v>0.27774365499999859</v>
      </c>
      <c r="J56" s="3">
        <f t="shared" si="3"/>
        <v>0.42185892779639572</v>
      </c>
      <c r="K56" s="3">
        <v>3.4160749999999998</v>
      </c>
      <c r="L56" s="3">
        <v>2.25700831753</v>
      </c>
    </row>
    <row r="57" spans="1:12" ht="24.95" customHeight="1">
      <c r="A57" s="2" t="s">
        <v>54</v>
      </c>
      <c r="B57" s="3">
        <v>0.12617341273846777</v>
      </c>
      <c r="C57" s="3">
        <v>0.23815125000000001</v>
      </c>
      <c r="D57" s="3">
        <f t="shared" si="0"/>
        <v>1.8874915469999998</v>
      </c>
      <c r="E57" s="3">
        <v>0.84056999999999982</v>
      </c>
      <c r="F57" s="3">
        <v>1.2176662311999362</v>
      </c>
      <c r="G57" s="3">
        <f t="shared" si="1"/>
        <v>1.4486196642753566</v>
      </c>
      <c r="H57" s="3">
        <f t="shared" si="2"/>
        <v>0.96674341273846753</v>
      </c>
      <c r="I57" s="3">
        <f t="shared" si="2"/>
        <v>1.4558174811999363</v>
      </c>
      <c r="J57" s="3">
        <f t="shared" si="3"/>
        <v>1.5058985269690972</v>
      </c>
      <c r="K57" s="3">
        <v>3.4545999999999997</v>
      </c>
      <c r="L57" s="3">
        <v>2.25700831753</v>
      </c>
    </row>
    <row r="58" spans="1:12" ht="24.95" customHeight="1">
      <c r="A58" s="2" t="s">
        <v>55</v>
      </c>
      <c r="B58" s="3">
        <v>0.12617341273846777</v>
      </c>
      <c r="C58" s="3">
        <v>0.23181125</v>
      </c>
      <c r="D58" s="3">
        <f t="shared" si="0"/>
        <v>1.8372432429999996</v>
      </c>
      <c r="E58" s="3">
        <v>0.74987999999999988</v>
      </c>
      <c r="F58" s="3">
        <v>1.8175785524000594</v>
      </c>
      <c r="G58" s="3">
        <f t="shared" si="1"/>
        <v>2.4238258820078675</v>
      </c>
      <c r="H58" s="3">
        <f t="shared" si="2"/>
        <v>0.8760534127384676</v>
      </c>
      <c r="I58" s="3">
        <f t="shared" si="2"/>
        <v>2.0493898024000594</v>
      </c>
      <c r="J58" s="3">
        <f t="shared" si="3"/>
        <v>2.3393434379689739</v>
      </c>
      <c r="K58" s="3">
        <v>3.4660999999999991</v>
      </c>
      <c r="L58" s="3">
        <v>2.2038938860299995</v>
      </c>
    </row>
    <row r="59" spans="1:12" ht="24.95" customHeight="1">
      <c r="A59" s="2" t="s">
        <v>56</v>
      </c>
      <c r="B59" s="3">
        <v>0.12617341273846777</v>
      </c>
      <c r="C59" s="3">
        <v>0.25941874999999998</v>
      </c>
      <c r="D59" s="3">
        <f t="shared" si="0"/>
        <v>2.0560492449999996</v>
      </c>
      <c r="E59" s="3">
        <v>0.93670299999999995</v>
      </c>
      <c r="F59" s="3">
        <v>1.5752715316000425</v>
      </c>
      <c r="G59" s="3">
        <f t="shared" si="1"/>
        <v>1.6817193193574085</v>
      </c>
      <c r="H59" s="3">
        <f t="shared" si="2"/>
        <v>1.0628764127384678</v>
      </c>
      <c r="I59" s="3">
        <f t="shared" si="2"/>
        <v>1.8346902816000425</v>
      </c>
      <c r="J59" s="3">
        <f t="shared" si="3"/>
        <v>1.72615579724177</v>
      </c>
      <c r="K59" s="3">
        <v>3.4490499999999997</v>
      </c>
      <c r="L59" s="3">
        <v>2.1684354340299992</v>
      </c>
    </row>
    <row r="60" spans="1:12" ht="24.95" customHeight="1">
      <c r="A60" s="2" t="s">
        <v>57</v>
      </c>
      <c r="B60" s="3">
        <v>0.12617341273846777</v>
      </c>
      <c r="C60" s="3">
        <v>0.27067999999999998</v>
      </c>
      <c r="D60" s="3">
        <f t="shared" si="0"/>
        <v>2.1453014079999995</v>
      </c>
      <c r="E60" s="3">
        <v>1.0213760000000001</v>
      </c>
      <c r="F60" s="3">
        <v>1.0865726715999995</v>
      </c>
      <c r="G60" s="3">
        <f t="shared" si="1"/>
        <v>1.0638321946080576</v>
      </c>
      <c r="H60" s="3">
        <f t="shared" si="2"/>
        <v>1.1475494127384678</v>
      </c>
      <c r="I60" s="3">
        <f t="shared" si="2"/>
        <v>1.3572526715999995</v>
      </c>
      <c r="J60" s="3">
        <f t="shared" si="3"/>
        <v>1.1827400689972067</v>
      </c>
      <c r="K60" s="3">
        <v>3.7501749999999991</v>
      </c>
      <c r="L60" s="3">
        <v>2.0665323544899996</v>
      </c>
    </row>
    <row r="61" spans="1:12" ht="24.95" customHeight="1">
      <c r="A61" s="2" t="s">
        <v>58</v>
      </c>
      <c r="B61" s="3">
        <v>0.12617341273846777</v>
      </c>
      <c r="C61" s="3">
        <v>0.29763687500000002</v>
      </c>
      <c r="D61" s="3">
        <f t="shared" si="0"/>
        <v>2.3589508164999997</v>
      </c>
      <c r="E61" s="3">
        <v>0.88053500000000007</v>
      </c>
      <c r="F61" s="3">
        <v>2.1875034444000705</v>
      </c>
      <c r="G61" s="3">
        <f t="shared" si="1"/>
        <v>2.4842890338261059</v>
      </c>
      <c r="H61" s="3">
        <f t="shared" si="2"/>
        <v>1.0067084127384678</v>
      </c>
      <c r="I61" s="3">
        <f t="shared" si="2"/>
        <v>2.4851403194000703</v>
      </c>
      <c r="J61" s="3">
        <f t="shared" si="3"/>
        <v>2.468580065443124</v>
      </c>
      <c r="K61" s="3">
        <v>3.8167249999999995</v>
      </c>
      <c r="L61" s="3">
        <v>1.9876024417929998</v>
      </c>
    </row>
    <row r="62" spans="1:12" ht="24.95" customHeight="1">
      <c r="A62" s="2" t="s">
        <v>59</v>
      </c>
      <c r="B62" s="3">
        <v>0.12617341273846777</v>
      </c>
      <c r="C62" s="3">
        <v>0.32177312499999999</v>
      </c>
      <c r="D62" s="3">
        <f t="shared" si="0"/>
        <v>2.5502450794999993</v>
      </c>
      <c r="E62" s="3">
        <v>0.74585799999999969</v>
      </c>
      <c r="F62" s="3">
        <v>2.7594052624000756</v>
      </c>
      <c r="G62" s="3">
        <f t="shared" si="1"/>
        <v>3.6996388889038889</v>
      </c>
      <c r="H62" s="3">
        <f t="shared" si="2"/>
        <v>0.8720314127384674</v>
      </c>
      <c r="I62" s="3">
        <f t="shared" si="2"/>
        <v>3.0811783874000755</v>
      </c>
      <c r="J62" s="3">
        <f t="shared" si="3"/>
        <v>3.5333341693783198</v>
      </c>
      <c r="K62" s="3">
        <v>3.7209249999999998</v>
      </c>
      <c r="L62" s="3">
        <v>1.9059922562469995</v>
      </c>
    </row>
    <row r="63" spans="1:12" ht="24.95" customHeight="1">
      <c r="A63" s="2" t="s">
        <v>60</v>
      </c>
      <c r="B63" s="3">
        <v>0.12617341273846777</v>
      </c>
      <c r="C63" s="3">
        <v>0.32179625000000001</v>
      </c>
      <c r="D63" s="3">
        <f t="shared" si="0"/>
        <v>2.5504283589999996</v>
      </c>
      <c r="E63" s="3">
        <v>0.68538199999999971</v>
      </c>
      <c r="F63" s="3">
        <v>1.7155233072000031</v>
      </c>
      <c r="G63" s="3">
        <f t="shared" si="1"/>
        <v>2.5030177436816312</v>
      </c>
      <c r="H63" s="3">
        <f t="shared" si="2"/>
        <v>0.81155541273846743</v>
      </c>
      <c r="I63" s="3">
        <f t="shared" si="2"/>
        <v>2.0373195572000031</v>
      </c>
      <c r="J63" s="3">
        <f t="shared" si="3"/>
        <v>2.5103887241973846</v>
      </c>
      <c r="K63" s="3">
        <v>3.8492500000000001</v>
      </c>
      <c r="L63" s="3">
        <v>1.864613626705</v>
      </c>
    </row>
    <row r="64" spans="1:12" ht="24.95" customHeight="1">
      <c r="A64" s="2" t="s">
        <v>61</v>
      </c>
      <c r="B64" s="3">
        <v>0.12617341273846777</v>
      </c>
      <c r="C64" s="3">
        <v>0.26231125</v>
      </c>
      <c r="D64" s="3">
        <f t="shared" si="0"/>
        <v>2.0789740429999997</v>
      </c>
      <c r="E64" s="3">
        <v>0.62234400000000001</v>
      </c>
      <c r="F64" s="3">
        <v>0.9478296340000042</v>
      </c>
      <c r="G64" s="3">
        <f t="shared" si="1"/>
        <v>1.5229995533017178</v>
      </c>
      <c r="H64" s="3">
        <f t="shared" si="2"/>
        <v>0.74851741273846772</v>
      </c>
      <c r="I64" s="3">
        <f t="shared" si="2"/>
        <v>1.2101408840000043</v>
      </c>
      <c r="J64" s="3">
        <f t="shared" si="3"/>
        <v>1.6167170775261952</v>
      </c>
      <c r="K64" s="3">
        <v>3.9548749999999995</v>
      </c>
      <c r="L64" s="3">
        <v>1.9281939969069997</v>
      </c>
    </row>
    <row r="65" spans="1:12" ht="24.95" customHeight="1">
      <c r="A65" s="2" t="s">
        <v>62</v>
      </c>
      <c r="B65" s="3">
        <v>0.12617341273846777</v>
      </c>
      <c r="C65" s="3">
        <v>0.26230750000000003</v>
      </c>
      <c r="D65" s="3">
        <f t="shared" si="0"/>
        <v>2.0789443219999999</v>
      </c>
      <c r="E65" s="3">
        <v>0.34789100000000017</v>
      </c>
      <c r="F65" s="3">
        <v>1.3088563764000272</v>
      </c>
      <c r="G65" s="3">
        <f t="shared" si="1"/>
        <v>3.7622599503868352</v>
      </c>
      <c r="H65" s="3">
        <f t="shared" si="2"/>
        <v>0.47406441273846794</v>
      </c>
      <c r="I65" s="3">
        <f t="shared" si="2"/>
        <v>1.5711638764000271</v>
      </c>
      <c r="J65" s="3">
        <f t="shared" si="3"/>
        <v>3.3142413439643854</v>
      </c>
      <c r="K65" s="3">
        <v>4.1771750000000001</v>
      </c>
      <c r="L65" s="3">
        <v>1.9529050078269996</v>
      </c>
    </row>
    <row r="66" spans="1:12" ht="24.95" customHeight="1">
      <c r="A66" s="2" t="s">
        <v>63</v>
      </c>
      <c r="B66" s="3">
        <v>0.12617341273846777</v>
      </c>
      <c r="C66" s="3">
        <v>0.26228062499999999</v>
      </c>
      <c r="D66" s="3">
        <f t="shared" si="0"/>
        <v>2.0787313214999994</v>
      </c>
      <c r="E66" s="3">
        <v>0.46943399999999991</v>
      </c>
      <c r="F66" s="3">
        <v>1.6771515244000337</v>
      </c>
      <c r="G66" s="3">
        <f t="shared" si="1"/>
        <v>3.572709953688983</v>
      </c>
      <c r="H66" s="3">
        <f t="shared" si="2"/>
        <v>0.59560741273846762</v>
      </c>
      <c r="I66" s="3">
        <f t="shared" si="2"/>
        <v>1.9394321494000337</v>
      </c>
      <c r="J66" s="3">
        <f t="shared" si="3"/>
        <v>3.2562256746989853</v>
      </c>
      <c r="K66" s="3">
        <v>4.1745749999999999</v>
      </c>
      <c r="L66" s="3">
        <v>2.0142273682749994</v>
      </c>
    </row>
    <row r="67" spans="1:12" ht="24.95" customHeight="1">
      <c r="A67" s="2" t="s">
        <v>64</v>
      </c>
      <c r="B67" s="3">
        <v>0.12617341273846777</v>
      </c>
      <c r="C67" s="3">
        <v>0.26228937499999999</v>
      </c>
      <c r="D67" s="3">
        <f t="shared" si="0"/>
        <v>2.0788006704999997</v>
      </c>
      <c r="E67" s="3">
        <v>0.58246700000000007</v>
      </c>
      <c r="F67" s="3">
        <v>2.0125252700000233</v>
      </c>
      <c r="G67" s="3">
        <f t="shared" si="1"/>
        <v>3.4551747480973569</v>
      </c>
      <c r="H67" s="3">
        <f t="shared" si="2"/>
        <v>0.70864041273846778</v>
      </c>
      <c r="I67" s="3">
        <f t="shared" si="2"/>
        <v>2.2748146450000233</v>
      </c>
      <c r="J67" s="3">
        <f t="shared" si="3"/>
        <v>3.2101113683444003</v>
      </c>
      <c r="K67" s="3">
        <v>4.3173999999999984</v>
      </c>
      <c r="L67" s="3">
        <v>2.0239232683089994</v>
      </c>
    </row>
    <row r="68" spans="1:12" ht="24.95" customHeight="1">
      <c r="A68" s="2" t="s">
        <v>65</v>
      </c>
      <c r="B68" s="3">
        <v>6.3086706369233886E-2</v>
      </c>
      <c r="C68" s="3">
        <v>0.18588250000000001</v>
      </c>
      <c r="D68" s="3">
        <f t="shared" si="0"/>
        <v>2.9464606839999994</v>
      </c>
      <c r="E68" s="3">
        <v>0.53286799999999968</v>
      </c>
      <c r="F68" s="3">
        <v>0.81369207439998781</v>
      </c>
      <c r="G68" s="3">
        <f t="shared" si="1"/>
        <v>1.5270049513200048</v>
      </c>
      <c r="H68" s="3">
        <f t="shared" si="2"/>
        <v>0.59595470636923353</v>
      </c>
      <c r="I68" s="3">
        <f t="shared" si="2"/>
        <v>0.99957457439998776</v>
      </c>
      <c r="J68" s="3">
        <f t="shared" si="3"/>
        <v>1.6772660132004813</v>
      </c>
      <c r="K68" s="3">
        <v>3.9369749999999999</v>
      </c>
      <c r="L68" s="3">
        <v>1.8591129098349997</v>
      </c>
    </row>
    <row r="69" spans="1:12" ht="24.95" customHeight="1">
      <c r="A69" s="2" t="s">
        <v>66</v>
      </c>
      <c r="B69" s="3">
        <v>6.3086706369233886E-2</v>
      </c>
      <c r="C69" s="3">
        <v>0.16560812499999999</v>
      </c>
      <c r="D69" s="3">
        <f t="shared" ref="D69:D100" si="4">IFERROR(C69/B69,0)</f>
        <v>2.6250875109999994</v>
      </c>
      <c r="E69" s="3">
        <v>0.33483799999999997</v>
      </c>
      <c r="F69" s="3">
        <v>0.76783630799999991</v>
      </c>
      <c r="G69" s="3">
        <f t="shared" ref="G69:G100" si="5">F69/E69</f>
        <v>2.2931576105459954</v>
      </c>
      <c r="H69" s="3">
        <f t="shared" ref="H69:I99" si="6">B69+E69</f>
        <v>0.39792470636923383</v>
      </c>
      <c r="I69" s="3">
        <f t="shared" si="6"/>
        <v>0.93344443299999991</v>
      </c>
      <c r="J69" s="3">
        <f t="shared" ref="J69:J100" si="7">I69/H69</f>
        <v>2.3457815462552807</v>
      </c>
      <c r="K69" s="3">
        <v>3.93085</v>
      </c>
      <c r="L69" s="3">
        <v>1.8888124718949997</v>
      </c>
    </row>
    <row r="70" spans="1:12" ht="24.95" customHeight="1">
      <c r="A70" s="2" t="s">
        <v>67</v>
      </c>
      <c r="B70" s="3">
        <v>6.3086706369233886E-2</v>
      </c>
      <c r="C70" s="3">
        <v>0.14550437500000002</v>
      </c>
      <c r="D70" s="3">
        <f t="shared" si="4"/>
        <v>2.3064189489999998</v>
      </c>
      <c r="E70" s="3">
        <v>0.19092100000000012</v>
      </c>
      <c r="F70" s="3">
        <v>0.45851412560001537</v>
      </c>
      <c r="G70" s="3">
        <f t="shared" si="5"/>
        <v>2.4015908443807392</v>
      </c>
      <c r="H70" s="3">
        <f t="shared" si="6"/>
        <v>0.25400770636923398</v>
      </c>
      <c r="I70" s="3">
        <f t="shared" si="6"/>
        <v>0.60401850060001538</v>
      </c>
      <c r="J70" s="3">
        <f t="shared" si="7"/>
        <v>2.3779534457194544</v>
      </c>
      <c r="K70" s="3">
        <v>3.9858999999999996</v>
      </c>
      <c r="L70" s="3">
        <v>1.8888469870749995</v>
      </c>
    </row>
    <row r="71" spans="1:12" ht="24.95" customHeight="1">
      <c r="A71" s="2" t="s">
        <v>68</v>
      </c>
      <c r="B71" s="3">
        <v>6.3086706369233886E-2</v>
      </c>
      <c r="C71" s="3">
        <v>0.14678562500000003</v>
      </c>
      <c r="D71" s="3">
        <f t="shared" si="4"/>
        <v>2.326728299</v>
      </c>
      <c r="E71" s="3">
        <v>0.19095200000000001</v>
      </c>
      <c r="F71" s="3">
        <v>0.55871722920000222</v>
      </c>
      <c r="G71" s="3">
        <f t="shared" si="5"/>
        <v>2.9259564141773962</v>
      </c>
      <c r="H71" s="3">
        <f t="shared" si="6"/>
        <v>0.25403870636923387</v>
      </c>
      <c r="I71" s="3">
        <f t="shared" si="6"/>
        <v>0.70550285420000225</v>
      </c>
      <c r="J71" s="3">
        <f t="shared" si="7"/>
        <v>2.7771470902335076</v>
      </c>
      <c r="K71" s="3">
        <v>4.1744750000000002</v>
      </c>
      <c r="L71" s="3">
        <v>1.8549512938149995</v>
      </c>
    </row>
    <row r="72" spans="1:12" ht="24.95" customHeight="1">
      <c r="A72" s="2" t="s">
        <v>69</v>
      </c>
      <c r="B72" s="3">
        <v>6.3086706369233886E-2</v>
      </c>
      <c r="C72" s="3">
        <v>0.168726875</v>
      </c>
      <c r="D72" s="3">
        <f t="shared" si="4"/>
        <v>2.6745234409999994</v>
      </c>
      <c r="E72" s="3">
        <v>0.12250000000000005</v>
      </c>
      <c r="F72" s="3">
        <v>0.11039289759998833</v>
      </c>
      <c r="G72" s="3">
        <f t="shared" si="5"/>
        <v>0.90116651102031253</v>
      </c>
      <c r="H72" s="3">
        <f t="shared" si="6"/>
        <v>0.18558670636923394</v>
      </c>
      <c r="I72" s="3">
        <f t="shared" si="6"/>
        <v>0.27911977259998833</v>
      </c>
      <c r="J72" s="3">
        <f t="shared" si="7"/>
        <v>1.5039858083620803</v>
      </c>
      <c r="K72" s="3">
        <v>3.9954750000000003</v>
      </c>
      <c r="L72" s="3">
        <v>1.8620921769812497</v>
      </c>
    </row>
    <row r="73" spans="1:12" ht="24.95" customHeight="1">
      <c r="A73" s="2" t="s">
        <v>70</v>
      </c>
      <c r="B73" s="3">
        <v>0.21701826991016454</v>
      </c>
      <c r="C73" s="3">
        <v>0.56968335000000003</v>
      </c>
      <c r="D73" s="3">
        <f t="shared" si="4"/>
        <v>2.6250478830000001</v>
      </c>
      <c r="E73" s="3">
        <v>9.3616999999999839E-2</v>
      </c>
      <c r="F73" s="3">
        <v>0.26848925960000275</v>
      </c>
      <c r="G73" s="3">
        <f t="shared" si="5"/>
        <v>2.8679541066259677</v>
      </c>
      <c r="H73" s="3">
        <f t="shared" si="6"/>
        <v>0.31063526991016438</v>
      </c>
      <c r="I73" s="3">
        <f t="shared" si="6"/>
        <v>0.83817260960000284</v>
      </c>
      <c r="J73" s="3">
        <f t="shared" si="7"/>
        <v>2.6982531952743232</v>
      </c>
      <c r="K73" s="3">
        <v>4.1158250000000001</v>
      </c>
      <c r="L73" s="3">
        <v>1.8136475472069997</v>
      </c>
    </row>
    <row r="74" spans="1:12" ht="24.95" customHeight="1">
      <c r="A74" s="2" t="s">
        <v>71</v>
      </c>
      <c r="B74" s="3">
        <v>0.29776925406278393</v>
      </c>
      <c r="C74" s="3">
        <v>0.84363382500000006</v>
      </c>
      <c r="D74" s="3">
        <f t="shared" si="4"/>
        <v>2.8331797641610166</v>
      </c>
      <c r="E74" s="3">
        <v>5.2139999999999853E-2</v>
      </c>
      <c r="F74" s="3">
        <v>0.12876549400000276</v>
      </c>
      <c r="G74" s="3">
        <f t="shared" si="5"/>
        <v>2.4696105485232667</v>
      </c>
      <c r="H74" s="3">
        <f t="shared" si="6"/>
        <v>0.34990925406278378</v>
      </c>
      <c r="I74" s="3">
        <f t="shared" si="6"/>
        <v>0.97239931900000287</v>
      </c>
      <c r="J74" s="3">
        <f t="shared" si="7"/>
        <v>2.7790042924258485</v>
      </c>
      <c r="K74" s="3">
        <v>4.1154999999999999</v>
      </c>
      <c r="L74" s="3">
        <v>1.7158897050549997</v>
      </c>
    </row>
    <row r="75" spans="1:12" ht="24.95" customHeight="1">
      <c r="A75" s="2" t="s">
        <v>72</v>
      </c>
      <c r="B75" s="3">
        <v>0.70909457959018884</v>
      </c>
      <c r="C75" s="3">
        <v>2.0383211750000001</v>
      </c>
      <c r="D75" s="3">
        <f t="shared" si="4"/>
        <v>2.8745406235907471</v>
      </c>
      <c r="E75" s="3">
        <v>0.47262999999999988</v>
      </c>
      <c r="F75" s="3">
        <v>1.4123412072000097</v>
      </c>
      <c r="G75" s="3">
        <f t="shared" si="5"/>
        <v>2.9882597532954107</v>
      </c>
      <c r="H75" s="3">
        <f t="shared" si="6"/>
        <v>1.1817245795901887</v>
      </c>
      <c r="I75" s="3">
        <f t="shared" si="6"/>
        <v>3.4506623822000098</v>
      </c>
      <c r="J75" s="3">
        <f t="shared" si="7"/>
        <v>2.9200225177652377</v>
      </c>
      <c r="K75" s="3">
        <v>4.1000250000000014</v>
      </c>
      <c r="L75" s="3">
        <v>1.802744261395</v>
      </c>
    </row>
    <row r="76" spans="1:12" ht="24.95" customHeight="1">
      <c r="A76" s="2" t="s">
        <v>73</v>
      </c>
      <c r="B76" s="3">
        <v>1.2612989679509337</v>
      </c>
      <c r="C76" s="3">
        <v>3.8092002999999997</v>
      </c>
      <c r="D76" s="3">
        <f t="shared" si="4"/>
        <v>3.0200613786185091</v>
      </c>
      <c r="E76" s="3">
        <v>0.38395399999999957</v>
      </c>
      <c r="F76" s="3">
        <v>1.2394921556000262</v>
      </c>
      <c r="G76" s="3">
        <f t="shared" si="5"/>
        <v>3.2282308703647509</v>
      </c>
      <c r="H76" s="3">
        <f t="shared" si="6"/>
        <v>1.6452529679509333</v>
      </c>
      <c r="I76" s="3">
        <f t="shared" si="6"/>
        <v>5.0486924556000261</v>
      </c>
      <c r="J76" s="3">
        <f t="shared" si="7"/>
        <v>3.0686420592742514</v>
      </c>
      <c r="K76" s="3">
        <v>3.8676750000000002</v>
      </c>
      <c r="L76" s="3">
        <v>1.1457484115499994</v>
      </c>
    </row>
    <row r="77" spans="1:12" ht="24.95" customHeight="1">
      <c r="A77" s="2" t="s">
        <v>74</v>
      </c>
      <c r="B77" s="3">
        <v>4.9696911277778106</v>
      </c>
      <c r="C77" s="3">
        <v>14.586811886499996</v>
      </c>
      <c r="D77" s="3">
        <f t="shared" si="4"/>
        <v>2.9351546225816381</v>
      </c>
      <c r="E77" s="3">
        <v>1.2121379999999999</v>
      </c>
      <c r="F77" s="3">
        <v>4.0063675880000309</v>
      </c>
      <c r="G77" s="3">
        <f t="shared" si="5"/>
        <v>3.3052074829763862</v>
      </c>
      <c r="H77" s="3">
        <f t="shared" si="6"/>
        <v>6.1818291277778101</v>
      </c>
      <c r="I77" s="3">
        <f t="shared" si="6"/>
        <v>18.593179474500026</v>
      </c>
      <c r="J77" s="3">
        <f t="shared" si="7"/>
        <v>3.0077148834399665</v>
      </c>
      <c r="K77" s="3">
        <v>4.0551250000000003</v>
      </c>
      <c r="L77" s="3">
        <v>1.2200190762699994</v>
      </c>
    </row>
    <row r="78" spans="1:12" ht="24.95" customHeight="1">
      <c r="A78" s="2" t="s">
        <v>75</v>
      </c>
      <c r="B78" s="3">
        <v>6.21994352413006</v>
      </c>
      <c r="C78" s="3">
        <v>19.359386126</v>
      </c>
      <c r="D78" s="3">
        <f t="shared" si="4"/>
        <v>3.1124697597166144</v>
      </c>
      <c r="E78" s="3">
        <v>1.9465670000000002</v>
      </c>
      <c r="F78" s="3">
        <v>4.2456908924000674</v>
      </c>
      <c r="G78" s="3">
        <f t="shared" si="5"/>
        <v>2.1811172656271616</v>
      </c>
      <c r="H78" s="3">
        <f t="shared" si="6"/>
        <v>8.1665105241300608</v>
      </c>
      <c r="I78" s="3">
        <f t="shared" si="6"/>
        <v>23.605077018400067</v>
      </c>
      <c r="J78" s="3">
        <f t="shared" si="7"/>
        <v>2.8904728584690833</v>
      </c>
      <c r="K78" s="3">
        <v>4.267199999999999</v>
      </c>
      <c r="L78" s="3">
        <v>0.9462052880949996</v>
      </c>
    </row>
    <row r="79" spans="1:12" ht="24.95" customHeight="1">
      <c r="A79" s="2" t="s">
        <v>76</v>
      </c>
      <c r="B79" s="3">
        <v>7.8515515646143283</v>
      </c>
      <c r="C79" s="3">
        <v>24.678348</v>
      </c>
      <c r="D79" s="3">
        <f t="shared" si="4"/>
        <v>3.143117356730015</v>
      </c>
      <c r="E79" s="3">
        <v>2.9986700000000006</v>
      </c>
      <c r="F79" s="3">
        <v>4.6097315804001004</v>
      </c>
      <c r="G79" s="3">
        <f t="shared" si="5"/>
        <v>1.5372587114954628</v>
      </c>
      <c r="H79" s="3">
        <f t="shared" si="6"/>
        <v>10.85022156461433</v>
      </c>
      <c r="I79" s="3">
        <f t="shared" si="6"/>
        <v>29.288079580400101</v>
      </c>
      <c r="J79" s="3">
        <f t="shared" si="7"/>
        <v>2.6993070515644484</v>
      </c>
      <c r="K79" s="3">
        <v>3.8999999999999986</v>
      </c>
      <c r="L79" s="3">
        <v>0.9462052880949996</v>
      </c>
    </row>
    <row r="80" spans="1:12" ht="24.95" customHeight="1">
      <c r="A80" s="2" t="s">
        <v>77</v>
      </c>
      <c r="B80" s="3">
        <v>7.7778177201192751</v>
      </c>
      <c r="C80" s="3">
        <v>24.528255099999999</v>
      </c>
      <c r="D80" s="3">
        <f t="shared" si="4"/>
        <v>3.1536166033502586</v>
      </c>
      <c r="E80" s="3">
        <v>2.1873090000000004</v>
      </c>
      <c r="F80" s="3">
        <v>2.5656050071999417</v>
      </c>
      <c r="G80" s="3">
        <f t="shared" si="5"/>
        <v>1.1729504186193818</v>
      </c>
      <c r="H80" s="3">
        <f t="shared" si="6"/>
        <v>9.9651267201192759</v>
      </c>
      <c r="I80" s="3">
        <f t="shared" si="6"/>
        <v>27.093860107199941</v>
      </c>
      <c r="J80" s="3">
        <f t="shared" si="7"/>
        <v>2.7188675937756308</v>
      </c>
      <c r="K80" s="3">
        <v>4.0180499999999997</v>
      </c>
      <c r="L80" s="3">
        <v>0.9462052880949996</v>
      </c>
    </row>
    <row r="81" spans="1:12" ht="24.95" customHeight="1">
      <c r="A81" s="2" t="s">
        <v>78</v>
      </c>
      <c r="B81" s="3">
        <v>8.6246706271930478</v>
      </c>
      <c r="C81" s="3">
        <v>26.72255985</v>
      </c>
      <c r="D81" s="3">
        <f t="shared" si="4"/>
        <v>3.0983861303346978</v>
      </c>
      <c r="E81" s="3">
        <v>1.9280660000000003</v>
      </c>
      <c r="F81" s="3">
        <v>2.8466953587998751</v>
      </c>
      <c r="G81" s="3">
        <f t="shared" si="5"/>
        <v>1.4764511996995304</v>
      </c>
      <c r="H81" s="3">
        <f t="shared" si="6"/>
        <v>10.552736627193049</v>
      </c>
      <c r="I81" s="3">
        <f t="shared" si="6"/>
        <v>29.569255208799873</v>
      </c>
      <c r="J81" s="3">
        <f t="shared" si="7"/>
        <v>2.802046166167333</v>
      </c>
      <c r="K81" s="3">
        <v>4.0063249999999995</v>
      </c>
      <c r="L81" s="3">
        <v>0.9462052880949996</v>
      </c>
    </row>
    <row r="82" spans="1:12" ht="24.95" customHeight="1">
      <c r="A82" s="2" t="s">
        <v>79</v>
      </c>
      <c r="B82" s="3">
        <v>8.7790162368848215</v>
      </c>
      <c r="C82" s="3">
        <v>26.763323474999996</v>
      </c>
      <c r="D82" s="3">
        <f t="shared" si="4"/>
        <v>3.0485560970436016</v>
      </c>
      <c r="E82" s="3">
        <v>2.4362810000000001</v>
      </c>
      <c r="F82" s="3">
        <v>3.3724952707998912</v>
      </c>
      <c r="G82" s="3">
        <f t="shared" si="5"/>
        <v>1.3842800854252408</v>
      </c>
      <c r="H82" s="3">
        <f t="shared" si="6"/>
        <v>11.215297236884822</v>
      </c>
      <c r="I82" s="3">
        <f t="shared" si="6"/>
        <v>30.135818745799888</v>
      </c>
      <c r="J82" s="3">
        <f t="shared" si="7"/>
        <v>2.6870280929059405</v>
      </c>
      <c r="K82" s="3">
        <v>4.1473000000000004</v>
      </c>
      <c r="L82" s="3">
        <v>0.9462052880949996</v>
      </c>
    </row>
    <row r="83" spans="1:12" ht="24.95" customHeight="1">
      <c r="A83" s="2" t="s">
        <v>80</v>
      </c>
      <c r="B83" s="3">
        <v>7.8321960567842028</v>
      </c>
      <c r="C83" s="3">
        <v>23.497815674999998</v>
      </c>
      <c r="D83" s="3">
        <f t="shared" si="4"/>
        <v>3.0001567254750126</v>
      </c>
      <c r="E83" s="3">
        <v>2.3028820000000003</v>
      </c>
      <c r="F83" s="3">
        <v>2.5008817119999538</v>
      </c>
      <c r="G83" s="3">
        <f t="shared" si="5"/>
        <v>1.0859790957591198</v>
      </c>
      <c r="H83" s="3">
        <f t="shared" si="6"/>
        <v>10.135078056784202</v>
      </c>
      <c r="I83" s="3">
        <f t="shared" si="6"/>
        <v>25.99869738699995</v>
      </c>
      <c r="J83" s="3">
        <f t="shared" si="7"/>
        <v>2.5652192554745037</v>
      </c>
      <c r="K83" s="3">
        <v>4.0677500000000002</v>
      </c>
      <c r="L83" s="3">
        <v>0.9462052880949996</v>
      </c>
    </row>
    <row r="84" spans="1:12" ht="24.95" customHeight="1">
      <c r="A84" s="2" t="s">
        <v>81</v>
      </c>
      <c r="B84" s="3">
        <v>8.0966763668776736</v>
      </c>
      <c r="C84" s="3">
        <v>23.19752235</v>
      </c>
      <c r="D84" s="3">
        <f t="shared" si="4"/>
        <v>2.865067257090538</v>
      </c>
      <c r="E84" s="3">
        <v>2.0411710000000003</v>
      </c>
      <c r="F84" s="3">
        <v>2.3819424451999414</v>
      </c>
      <c r="G84" s="3">
        <f t="shared" si="5"/>
        <v>1.1669489940822895</v>
      </c>
      <c r="H84" s="3">
        <f t="shared" si="6"/>
        <v>10.137847366877674</v>
      </c>
      <c r="I84" s="3">
        <f t="shared" si="6"/>
        <v>25.579464795199939</v>
      </c>
      <c r="J84" s="3">
        <f t="shared" si="7"/>
        <v>2.5231653101005489</v>
      </c>
      <c r="K84" s="3">
        <v>3.9851000000000005</v>
      </c>
      <c r="L84" s="3">
        <v>0.9462052880949996</v>
      </c>
    </row>
    <row r="85" spans="1:12" ht="24.95" customHeight="1">
      <c r="A85" s="2" t="s">
        <v>82</v>
      </c>
      <c r="B85" s="3">
        <v>7.5072973759406043</v>
      </c>
      <c r="C85" s="3">
        <v>21.549394285000005</v>
      </c>
      <c r="D85" s="3">
        <f t="shared" si="4"/>
        <v>2.8704596615636313</v>
      </c>
      <c r="E85" s="3">
        <v>1.952582</v>
      </c>
      <c r="F85" s="3">
        <v>4.1940100032000123</v>
      </c>
      <c r="G85" s="3">
        <f t="shared" si="5"/>
        <v>2.1479302806233038</v>
      </c>
      <c r="H85" s="3">
        <f t="shared" si="6"/>
        <v>9.4598793759406039</v>
      </c>
      <c r="I85" s="3">
        <f t="shared" si="6"/>
        <v>25.743404288200018</v>
      </c>
      <c r="J85" s="3">
        <f t="shared" si="7"/>
        <v>2.7213247933872657</v>
      </c>
      <c r="K85" s="3">
        <v>4.21685</v>
      </c>
      <c r="L85" s="3">
        <v>0.9462052880949996</v>
      </c>
    </row>
    <row r="86" spans="1:12" ht="24.95" customHeight="1">
      <c r="A86" s="2" t="s">
        <v>83</v>
      </c>
      <c r="B86" s="3">
        <v>6.6120897946407249</v>
      </c>
      <c r="C86" s="3">
        <v>18.870672624999997</v>
      </c>
      <c r="D86" s="3">
        <f t="shared" si="4"/>
        <v>2.8539649658562078</v>
      </c>
      <c r="E86" s="3">
        <v>1.9851159999999999</v>
      </c>
      <c r="F86" s="3">
        <v>4.8396448972000554</v>
      </c>
      <c r="G86" s="3">
        <f t="shared" si="5"/>
        <v>2.4379657900092768</v>
      </c>
      <c r="H86" s="3">
        <f t="shared" si="6"/>
        <v>8.5972057946407254</v>
      </c>
      <c r="I86" s="3">
        <f t="shared" si="6"/>
        <v>23.710317522200054</v>
      </c>
      <c r="J86" s="3">
        <f t="shared" si="7"/>
        <v>2.7579097312036485</v>
      </c>
      <c r="K86" s="3">
        <v>4.3000249999999989</v>
      </c>
      <c r="L86" s="3">
        <v>0.9462052880949996</v>
      </c>
    </row>
    <row r="87" spans="1:12" ht="24.95" customHeight="1">
      <c r="A87" s="2" t="s">
        <v>84</v>
      </c>
      <c r="B87" s="3">
        <v>6.6300797862946581</v>
      </c>
      <c r="C87" s="3">
        <v>18.920974449999999</v>
      </c>
      <c r="D87" s="3">
        <f t="shared" si="4"/>
        <v>2.8538079570493875</v>
      </c>
      <c r="E87" s="3">
        <v>2.1024640000000003</v>
      </c>
      <c r="F87" s="3">
        <v>3.4027513503999929</v>
      </c>
      <c r="G87" s="3">
        <f t="shared" si="5"/>
        <v>1.618458794252835</v>
      </c>
      <c r="H87" s="3">
        <f t="shared" si="6"/>
        <v>8.7325437862946593</v>
      </c>
      <c r="I87" s="3">
        <f t="shared" si="6"/>
        <v>22.323725800399991</v>
      </c>
      <c r="J87" s="3">
        <f t="shared" si="7"/>
        <v>2.5563829219426406</v>
      </c>
      <c r="K87" s="3">
        <v>4.4638750000000007</v>
      </c>
      <c r="L87" s="3">
        <v>0.9462052880949996</v>
      </c>
    </row>
    <row r="88" spans="1:12" ht="24.95" customHeight="1">
      <c r="A88" s="2" t="s">
        <v>85</v>
      </c>
      <c r="B88" s="3">
        <v>7.3901733789657102</v>
      </c>
      <c r="C88" s="3">
        <v>20.326748224999999</v>
      </c>
      <c r="D88" s="3">
        <f t="shared" si="4"/>
        <v>2.7505103307663972</v>
      </c>
      <c r="E88" s="3">
        <v>2.0442109999999998</v>
      </c>
      <c r="F88" s="3">
        <v>5.7829727616000595</v>
      </c>
      <c r="G88" s="3">
        <f t="shared" si="5"/>
        <v>2.8289510043728656</v>
      </c>
      <c r="H88" s="3">
        <f t="shared" si="6"/>
        <v>9.43438437896571</v>
      </c>
      <c r="I88" s="3">
        <f t="shared" si="6"/>
        <v>26.10972098660006</v>
      </c>
      <c r="J88" s="3">
        <f t="shared" si="7"/>
        <v>2.767506594793042</v>
      </c>
      <c r="K88" s="3">
        <v>4.3333000000000004</v>
      </c>
      <c r="L88" s="3">
        <v>0.9462052880949996</v>
      </c>
    </row>
    <row r="89" spans="1:12" ht="24.95" customHeight="1">
      <c r="A89" s="2" t="s">
        <v>86</v>
      </c>
      <c r="B89" s="3">
        <v>8.3955209123137493</v>
      </c>
      <c r="C89" s="3">
        <v>24.026874399999993</v>
      </c>
      <c r="D89" s="3">
        <f t="shared" si="4"/>
        <v>2.8618682093638368</v>
      </c>
      <c r="E89" s="3">
        <v>1.5603330000000002</v>
      </c>
      <c r="F89" s="3">
        <v>2.6193141768000263</v>
      </c>
      <c r="G89" s="3">
        <f t="shared" si="5"/>
        <v>1.6786892136486418</v>
      </c>
      <c r="H89" s="3">
        <f t="shared" si="6"/>
        <v>9.9558539123137493</v>
      </c>
      <c r="I89" s="3">
        <f t="shared" si="6"/>
        <v>26.646188576800022</v>
      </c>
      <c r="J89" s="3">
        <f t="shared" si="7"/>
        <v>2.6764342678675792</v>
      </c>
      <c r="K89" s="3">
        <v>4.1654999999999998</v>
      </c>
      <c r="L89" s="3">
        <v>0.9462052880949996</v>
      </c>
    </row>
    <row r="90" spans="1:12" ht="24.95" customHeight="1">
      <c r="A90" s="2" t="s">
        <v>87</v>
      </c>
      <c r="B90" s="3">
        <v>10.338739268464112</v>
      </c>
      <c r="C90" s="3">
        <v>29.506961024999999</v>
      </c>
      <c r="D90" s="3">
        <f t="shared" si="4"/>
        <v>2.8540192627745271</v>
      </c>
      <c r="E90" s="3">
        <v>1.6549719999999999</v>
      </c>
      <c r="F90" s="3">
        <v>1.1912120575999414</v>
      </c>
      <c r="G90" s="3">
        <f t="shared" si="5"/>
        <v>0.71977777122509712</v>
      </c>
      <c r="H90" s="3">
        <f t="shared" si="6"/>
        <v>11.993711268464111</v>
      </c>
      <c r="I90" s="3">
        <f t="shared" si="6"/>
        <v>30.69817308259994</v>
      </c>
      <c r="J90" s="3">
        <f t="shared" si="7"/>
        <v>2.5595224360050048</v>
      </c>
      <c r="K90" s="3">
        <v>4.5024749999999996</v>
      </c>
      <c r="L90" s="3">
        <v>0.9462052880949996</v>
      </c>
    </row>
    <row r="91" spans="1:12" ht="24.95" customHeight="1">
      <c r="A91" s="2" t="s">
        <v>88</v>
      </c>
      <c r="B91" s="3">
        <v>12.822531820800689</v>
      </c>
      <c r="C91" s="3">
        <v>36.650869125000007</v>
      </c>
      <c r="D91" s="3">
        <f t="shared" si="4"/>
        <v>2.858317658104387</v>
      </c>
      <c r="E91" s="3">
        <v>1.6317100000000004</v>
      </c>
      <c r="F91" s="3">
        <v>0.34097679999996611</v>
      </c>
      <c r="G91" s="3">
        <f t="shared" si="5"/>
        <v>0.2089689957161297</v>
      </c>
      <c r="H91" s="3">
        <f t="shared" si="6"/>
        <v>14.454241820800689</v>
      </c>
      <c r="I91" s="3">
        <f t="shared" si="6"/>
        <v>36.991845924999971</v>
      </c>
      <c r="J91" s="3">
        <f t="shared" si="7"/>
        <v>2.5592380689083294</v>
      </c>
      <c r="K91" s="3">
        <v>4.5773499999999991</v>
      </c>
      <c r="L91" s="3">
        <v>0.9462052880949996</v>
      </c>
    </row>
    <row r="92" spans="1:12" ht="24.95" customHeight="1">
      <c r="A92" s="2" t="s">
        <v>89</v>
      </c>
      <c r="B92" s="3">
        <v>8.6701745648905977</v>
      </c>
      <c r="C92" s="3">
        <v>25.546753925000004</v>
      </c>
      <c r="D92" s="3">
        <f t="shared" si="4"/>
        <v>2.9465097540769478</v>
      </c>
      <c r="E92" s="3">
        <v>2.4162699999999999</v>
      </c>
      <c r="F92" s="3">
        <v>5.2503807864000835</v>
      </c>
      <c r="G92" s="3">
        <f t="shared" si="5"/>
        <v>2.1729280197991465</v>
      </c>
      <c r="H92" s="3">
        <f t="shared" si="6"/>
        <v>11.086444564890598</v>
      </c>
      <c r="I92" s="3">
        <f t="shared" si="6"/>
        <v>30.797134711400087</v>
      </c>
      <c r="J92" s="3">
        <f t="shared" si="7"/>
        <v>2.7779090520085052</v>
      </c>
      <c r="K92" s="3">
        <v>4.6927249999999985</v>
      </c>
      <c r="L92" s="3">
        <v>1.5935048555949998</v>
      </c>
    </row>
    <row r="93" spans="1:12" ht="24.95" customHeight="1">
      <c r="A93" s="2" t="s">
        <v>90</v>
      </c>
      <c r="B93" s="3">
        <v>8.0599658214041554</v>
      </c>
      <c r="C93" s="3">
        <v>23.954901724999999</v>
      </c>
      <c r="D93" s="3">
        <f t="shared" si="4"/>
        <v>2.9720847775042709</v>
      </c>
      <c r="E93" s="3">
        <v>1.6751529999999999</v>
      </c>
      <c r="F93" s="3">
        <v>3.6904814504000716</v>
      </c>
      <c r="G93" s="3">
        <f t="shared" si="5"/>
        <v>2.2030712719375911</v>
      </c>
      <c r="H93" s="3">
        <f t="shared" si="6"/>
        <v>9.7351188214041553</v>
      </c>
      <c r="I93" s="3">
        <f t="shared" si="6"/>
        <v>27.64538317540007</v>
      </c>
      <c r="J93" s="3">
        <f t="shared" si="7"/>
        <v>2.8397581665482545</v>
      </c>
      <c r="K93" s="3">
        <v>4.8876000000000008</v>
      </c>
      <c r="L93" s="3">
        <v>1.5487748258949996</v>
      </c>
    </row>
    <row r="94" spans="1:12" ht="24.95" customHeight="1">
      <c r="A94" s="2" t="s">
        <v>91</v>
      </c>
      <c r="B94" s="3">
        <v>6.621494759412581</v>
      </c>
      <c r="C94" s="3">
        <v>19.631768600000001</v>
      </c>
      <c r="D94" s="3">
        <f t="shared" si="4"/>
        <v>2.964854509941742</v>
      </c>
      <c r="E94" s="3">
        <v>1.4939050000000003</v>
      </c>
      <c r="F94" s="3">
        <v>4.2582120192000614</v>
      </c>
      <c r="G94" s="3">
        <f t="shared" si="5"/>
        <v>2.850390097897832</v>
      </c>
      <c r="H94" s="3">
        <f t="shared" si="6"/>
        <v>8.1153997594125808</v>
      </c>
      <c r="I94" s="3">
        <f t="shared" si="6"/>
        <v>23.889980619200063</v>
      </c>
      <c r="J94" s="3">
        <f t="shared" si="7"/>
        <v>2.943783587677423</v>
      </c>
      <c r="K94" s="3">
        <v>5.2830249999999985</v>
      </c>
      <c r="L94" s="3">
        <v>1.5386660466549997</v>
      </c>
    </row>
    <row r="95" spans="1:12" ht="24.95" customHeight="1">
      <c r="A95" s="2" t="s">
        <v>92</v>
      </c>
      <c r="B95" s="3">
        <v>6.0113782018337805</v>
      </c>
      <c r="C95" s="3">
        <v>17.774750759</v>
      </c>
      <c r="D95" s="3">
        <f t="shared" si="4"/>
        <v>2.9568511849042842</v>
      </c>
      <c r="E95" s="3">
        <v>1.5531400000000002</v>
      </c>
      <c r="F95" s="3">
        <v>1.8651723319998967</v>
      </c>
      <c r="G95" s="3">
        <f t="shared" si="5"/>
        <v>1.2009041889333198</v>
      </c>
      <c r="H95" s="3">
        <f t="shared" si="6"/>
        <v>7.5645182018337804</v>
      </c>
      <c r="I95" s="3">
        <f t="shared" si="6"/>
        <v>19.639923090999897</v>
      </c>
      <c r="J95" s="3">
        <f t="shared" si="7"/>
        <v>2.596321744091886</v>
      </c>
      <c r="K95" s="3">
        <v>5.5868499999999992</v>
      </c>
      <c r="L95" s="3">
        <v>1.5320198045469995</v>
      </c>
    </row>
    <row r="96" spans="1:12" ht="24.95" customHeight="1">
      <c r="A96" s="2" t="s">
        <v>93</v>
      </c>
      <c r="B96" s="3">
        <v>4.8360648039613086</v>
      </c>
      <c r="C96" s="3">
        <v>14.407192975000001</v>
      </c>
      <c r="D96" s="3">
        <f t="shared" si="4"/>
        <v>2.9791149537944173</v>
      </c>
      <c r="E96" s="3">
        <v>1.3313489999999997</v>
      </c>
      <c r="F96" s="3">
        <v>3.1623475200000528</v>
      </c>
      <c r="G96" s="3">
        <f t="shared" si="5"/>
        <v>2.3752956737865532</v>
      </c>
      <c r="H96" s="3">
        <f t="shared" si="6"/>
        <v>6.167413803961308</v>
      </c>
      <c r="I96" s="3">
        <f t="shared" si="6"/>
        <v>17.569540495000055</v>
      </c>
      <c r="J96" s="3">
        <f t="shared" si="7"/>
        <v>2.8487695253584575</v>
      </c>
      <c r="K96" s="3">
        <v>5.617099999999998</v>
      </c>
      <c r="L96" s="3">
        <v>1.6357731597549998</v>
      </c>
    </row>
    <row r="97" spans="1:12" ht="24.95" customHeight="1">
      <c r="A97" s="2" t="s">
        <v>94</v>
      </c>
      <c r="B97" s="3">
        <v>4.0603805397672543</v>
      </c>
      <c r="C97" s="3">
        <v>12.319634300000002</v>
      </c>
      <c r="D97" s="3">
        <f t="shared" si="4"/>
        <v>3.034108300771774</v>
      </c>
      <c r="E97" s="3">
        <v>0.67770200000000025</v>
      </c>
      <c r="F97" s="3">
        <v>1.5785242668000476</v>
      </c>
      <c r="G97" s="3">
        <f t="shared" si="5"/>
        <v>2.3292306453279568</v>
      </c>
      <c r="H97" s="3">
        <f t="shared" si="6"/>
        <v>4.7380825397672544</v>
      </c>
      <c r="I97" s="3">
        <f t="shared" si="6"/>
        <v>13.898158566800049</v>
      </c>
      <c r="J97" s="3">
        <f t="shared" si="7"/>
        <v>2.9332875588703358</v>
      </c>
      <c r="K97" s="3">
        <v>5.7064999999999984</v>
      </c>
      <c r="L97" s="3">
        <v>1.5571501236909995</v>
      </c>
    </row>
    <row r="98" spans="1:12" ht="24.95" customHeight="1">
      <c r="A98" s="2" t="s">
        <v>95</v>
      </c>
      <c r="B98" s="3">
        <v>3.318816408402439</v>
      </c>
      <c r="C98" s="3">
        <v>9.8899898000000004</v>
      </c>
      <c r="D98" s="3">
        <f t="shared" si="4"/>
        <v>2.979974961845115</v>
      </c>
      <c r="E98" s="3">
        <v>0.24724000000000002</v>
      </c>
      <c r="F98" s="3">
        <v>0.44747706400001575</v>
      </c>
      <c r="G98" s="3">
        <f t="shared" si="5"/>
        <v>1.8098894353665091</v>
      </c>
      <c r="H98" s="3">
        <f t="shared" si="6"/>
        <v>3.5660564084024391</v>
      </c>
      <c r="I98" s="3">
        <f t="shared" si="6"/>
        <v>10.337466864000016</v>
      </c>
      <c r="J98" s="3">
        <f t="shared" si="7"/>
        <v>2.8988511902511118</v>
      </c>
      <c r="K98" s="3">
        <v>5.5237749999999988</v>
      </c>
      <c r="L98" s="3">
        <v>1.5330201826149994</v>
      </c>
    </row>
    <row r="99" spans="1:12" ht="24.95" customHeight="1">
      <c r="A99" s="2" t="s">
        <v>96</v>
      </c>
      <c r="B99" s="3">
        <v>3.2889855515613609</v>
      </c>
      <c r="C99" s="3">
        <v>9.6236194499999996</v>
      </c>
      <c r="D99" s="3">
        <f t="shared" si="4"/>
        <v>2.9260145108972688</v>
      </c>
      <c r="E99" s="3">
        <v>0.20604100000000036</v>
      </c>
      <c r="F99" s="3">
        <v>0.21988856200000514</v>
      </c>
      <c r="G99" s="3">
        <f t="shared" si="5"/>
        <v>1.0672077984479049</v>
      </c>
      <c r="H99" s="3">
        <f t="shared" si="6"/>
        <v>3.4950265515613612</v>
      </c>
      <c r="I99" s="3">
        <f t="shared" si="6"/>
        <v>9.8435080120000045</v>
      </c>
      <c r="J99" s="3">
        <f t="shared" si="7"/>
        <v>2.816432970331094</v>
      </c>
      <c r="K99" s="3">
        <v>5.224574999999998</v>
      </c>
      <c r="L99" s="3">
        <v>1.6061822883549997</v>
      </c>
    </row>
    <row r="100" spans="1:12" s="1" customFormat="1" ht="24.95" customHeight="1">
      <c r="A100" s="4" t="s">
        <v>105</v>
      </c>
      <c r="B100" s="5">
        <f>SUM(B4:B99)</f>
        <v>183.63287003814921</v>
      </c>
      <c r="C100" s="5">
        <f>SUM(C4:C99)</f>
        <v>542.22216198125</v>
      </c>
      <c r="D100" s="5">
        <f t="shared" si="4"/>
        <v>2.9527511162277476</v>
      </c>
      <c r="E100" s="5">
        <f t="shared" ref="E100:F100" si="8">SUM(E4:E99)</f>
        <v>75.702005000000014</v>
      </c>
      <c r="F100" s="5">
        <f t="shared" si="8"/>
        <v>146.06893193800093</v>
      </c>
      <c r="G100" s="5">
        <f t="shared" si="5"/>
        <v>1.929525273973931</v>
      </c>
      <c r="H100" s="5">
        <f t="shared" ref="H100:I100" si="9">SUM(H4:H99)</f>
        <v>259.33487503814922</v>
      </c>
      <c r="I100" s="5">
        <f t="shared" si="9"/>
        <v>688.29109391925078</v>
      </c>
      <c r="J100" s="5">
        <f t="shared" si="7"/>
        <v>2.6540629902476494</v>
      </c>
      <c r="K100" s="5">
        <f t="shared" ref="K100:L100" si="10">SUM(K4:K99)</f>
        <v>364.275575</v>
      </c>
      <c r="L100" s="5">
        <f t="shared" si="10"/>
        <v>237.14305840787216</v>
      </c>
    </row>
  </sheetData>
  <mergeCells count="7">
    <mergeCell ref="A1:L1"/>
    <mergeCell ref="A2:A3"/>
    <mergeCell ref="B2:D2"/>
    <mergeCell ref="E2:G2"/>
    <mergeCell ref="H2:J2"/>
    <mergeCell ref="K2:K3"/>
    <mergeCell ref="L2:L3"/>
  </mergeCells>
  <pageMargins left="0.55118110236220474" right="0.70866141732283472" top="0.74803149606299213" bottom="0.74803149606299213" header="0.31496062992125984" footer="0.31496062992125984"/>
  <pageSetup paperSize="9" scale="48" orientation="portrait" horizontalDpi="4294967292" verticalDpi="300" r:id="rId1"/>
  <rowBreaks count="1" manualBreakCount="1">
    <brk id="51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0"/>
  <sheetViews>
    <sheetView view="pageBreakPreview" topLeftCell="A97" zoomScale="60" zoomScaleNormal="75" workbookViewId="0">
      <selection activeCell="O102" sqref="O102"/>
    </sheetView>
  </sheetViews>
  <sheetFormatPr defaultRowHeight="12.75"/>
  <cols>
    <col min="1" max="1" width="18" customWidth="1"/>
    <col min="2" max="2" width="13.140625" customWidth="1"/>
    <col min="3" max="3" width="17.85546875" customWidth="1"/>
    <col min="4" max="4" width="14.42578125" customWidth="1"/>
    <col min="5" max="5" width="16.85546875" customWidth="1"/>
    <col min="6" max="6" width="13" customWidth="1"/>
    <col min="7" max="7" width="14.7109375" customWidth="1"/>
    <col min="8" max="8" width="15" customWidth="1"/>
    <col min="9" max="9" width="13.140625" customWidth="1"/>
    <col min="10" max="10" width="12.7109375" customWidth="1"/>
    <col min="11" max="11" width="20.42578125" customWidth="1"/>
    <col min="12" max="12" width="18.140625" customWidth="1"/>
  </cols>
  <sheetData>
    <row r="1" spans="1:12" s="6" customFormat="1" ht="57.75" customHeight="1">
      <c r="A1" s="8" t="s">
        <v>113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6" customFormat="1" ht="39.75" customHeight="1">
      <c r="A2" s="9" t="s">
        <v>0</v>
      </c>
      <c r="B2" s="11" t="s">
        <v>97</v>
      </c>
      <c r="C2" s="12"/>
      <c r="D2" s="13"/>
      <c r="E2" s="11" t="s">
        <v>101</v>
      </c>
      <c r="F2" s="12"/>
      <c r="G2" s="13"/>
      <c r="H2" s="11" t="s">
        <v>102</v>
      </c>
      <c r="I2" s="12"/>
      <c r="J2" s="13"/>
      <c r="K2" s="14" t="s">
        <v>103</v>
      </c>
      <c r="L2" s="14" t="s">
        <v>104</v>
      </c>
    </row>
    <row r="3" spans="1:12" s="6" customFormat="1" ht="88.5" customHeight="1">
      <c r="A3" s="10"/>
      <c r="B3" s="7" t="s">
        <v>99</v>
      </c>
      <c r="C3" s="7" t="s">
        <v>98</v>
      </c>
      <c r="D3" s="7" t="s">
        <v>100</v>
      </c>
      <c r="E3" s="7" t="s">
        <v>99</v>
      </c>
      <c r="F3" s="7" t="s">
        <v>98</v>
      </c>
      <c r="G3" s="7" t="s">
        <v>100</v>
      </c>
      <c r="H3" s="7" t="s">
        <v>99</v>
      </c>
      <c r="I3" s="7" t="s">
        <v>98</v>
      </c>
      <c r="J3" s="7" t="s">
        <v>100</v>
      </c>
      <c r="K3" s="15"/>
      <c r="L3" s="15"/>
    </row>
    <row r="4" spans="1:12" ht="24.95" customHeight="1">
      <c r="A4" s="2" t="s">
        <v>1</v>
      </c>
      <c r="B4" s="3">
        <v>0.38136771881828258</v>
      </c>
      <c r="C4" s="3">
        <v>0.72300177499999996</v>
      </c>
      <c r="D4" s="3">
        <f>C4/B4</f>
        <v>1.8958127269930316</v>
      </c>
      <c r="E4" s="3">
        <v>0.81662799999999969</v>
      </c>
      <c r="F4" s="3">
        <v>2.0040249620000217</v>
      </c>
      <c r="G4" s="3">
        <f>F4/E4</f>
        <v>2.4540243072733516</v>
      </c>
      <c r="H4" s="3">
        <f>B4+E4</f>
        <v>1.1979957188182824</v>
      </c>
      <c r="I4" s="3">
        <f>C4+F4</f>
        <v>2.7270267370000214</v>
      </c>
      <c r="J4" s="3">
        <f>I4/H4</f>
        <v>2.2763242757578417</v>
      </c>
      <c r="K4" s="3">
        <v>2.1346999999999996</v>
      </c>
      <c r="L4" s="3">
        <v>4.3129940303143748</v>
      </c>
    </row>
    <row r="5" spans="1:12" ht="24.95" customHeight="1">
      <c r="A5" s="2" t="s">
        <v>2</v>
      </c>
      <c r="B5" s="3">
        <v>0.4015432459039277</v>
      </c>
      <c r="C5" s="3">
        <v>0.74764085000000002</v>
      </c>
      <c r="D5" s="3">
        <f t="shared" ref="D5:D68" si="0">C5/B5</f>
        <v>1.8619186292548893</v>
      </c>
      <c r="E5" s="3">
        <v>0.49750499999999998</v>
      </c>
      <c r="F5" s="3">
        <v>0.9831048828000174</v>
      </c>
      <c r="G5" s="3">
        <f t="shared" ref="G5:G68" si="1">F5/E5</f>
        <v>1.9760703566798674</v>
      </c>
      <c r="H5" s="3">
        <f t="shared" ref="H5:I68" si="2">B5+E5</f>
        <v>0.89904824590392773</v>
      </c>
      <c r="I5" s="3">
        <f t="shared" si="2"/>
        <v>1.7307457328000173</v>
      </c>
      <c r="J5" s="3">
        <f t="shared" ref="J5:J68" si="3">I5/H5</f>
        <v>1.9250866020653632</v>
      </c>
      <c r="K5" s="3">
        <v>2.2086749999999999</v>
      </c>
      <c r="L5" s="3">
        <v>4.3129940303143748</v>
      </c>
    </row>
    <row r="6" spans="1:12" ht="24.95" customHeight="1">
      <c r="A6" s="2" t="s">
        <v>3</v>
      </c>
      <c r="B6" s="3">
        <v>0.42928459564668975</v>
      </c>
      <c r="C6" s="3">
        <v>0.78247457499999995</v>
      </c>
      <c r="D6" s="3">
        <f t="shared" si="0"/>
        <v>1.8227408645335901</v>
      </c>
      <c r="E6" s="3">
        <v>0.34333399999999992</v>
      </c>
      <c r="F6" s="3">
        <v>0.82673341160001512</v>
      </c>
      <c r="G6" s="3">
        <f t="shared" si="1"/>
        <v>2.407956717365642</v>
      </c>
      <c r="H6" s="3">
        <f t="shared" si="2"/>
        <v>0.77261859564668967</v>
      </c>
      <c r="I6" s="3">
        <f t="shared" si="2"/>
        <v>1.6092079866000151</v>
      </c>
      <c r="J6" s="3">
        <f t="shared" si="3"/>
        <v>2.0827973798030213</v>
      </c>
      <c r="K6" s="3">
        <v>2.2024249999999999</v>
      </c>
      <c r="L6" s="3">
        <v>4.3129940303143748</v>
      </c>
    </row>
    <row r="7" spans="1:12" ht="24.95" customHeight="1">
      <c r="A7" s="2" t="s">
        <v>4</v>
      </c>
      <c r="B7" s="3">
        <v>0.40910906856104462</v>
      </c>
      <c r="C7" s="3">
        <v>0.72638577500000012</v>
      </c>
      <c r="D7" s="3">
        <f t="shared" si="0"/>
        <v>1.7755308567343906</v>
      </c>
      <c r="E7" s="3">
        <v>0.32276400000000016</v>
      </c>
      <c r="F7" s="3">
        <v>0.91233090160002239</v>
      </c>
      <c r="G7" s="3">
        <f t="shared" si="1"/>
        <v>2.8266191446382556</v>
      </c>
      <c r="H7" s="3">
        <f t="shared" si="2"/>
        <v>0.73187306856104484</v>
      </c>
      <c r="I7" s="3">
        <f t="shared" si="2"/>
        <v>1.6387166766000225</v>
      </c>
      <c r="J7" s="3">
        <f t="shared" si="3"/>
        <v>2.2390722476261451</v>
      </c>
      <c r="K7" s="3">
        <v>2.1750750000000001</v>
      </c>
      <c r="L7" s="3">
        <v>4.3152389226425001</v>
      </c>
    </row>
    <row r="8" spans="1:12" ht="24.95" customHeight="1">
      <c r="A8" s="2" t="s">
        <v>5</v>
      </c>
      <c r="B8" s="3">
        <v>0.39642536950920054</v>
      </c>
      <c r="C8" s="3">
        <v>0.57082259999999996</v>
      </c>
      <c r="D8" s="3">
        <f t="shared" si="0"/>
        <v>1.4399244950107863</v>
      </c>
      <c r="E8" s="3">
        <v>0.16016800000000009</v>
      </c>
      <c r="F8" s="3">
        <v>0.32492761440001583</v>
      </c>
      <c r="G8" s="3">
        <f t="shared" si="1"/>
        <v>2.0286674891365046</v>
      </c>
      <c r="H8" s="3">
        <f t="shared" si="2"/>
        <v>0.55659336950920069</v>
      </c>
      <c r="I8" s="3">
        <f t="shared" si="2"/>
        <v>0.89575021440001579</v>
      </c>
      <c r="J8" s="3">
        <f t="shared" si="3"/>
        <v>1.6093440264836081</v>
      </c>
      <c r="K8" s="3">
        <v>2.3225999999999996</v>
      </c>
      <c r="L8" s="3">
        <v>4.3174838149706254</v>
      </c>
    </row>
    <row r="9" spans="1:12" ht="24.95" customHeight="1">
      <c r="A9" s="2" t="s">
        <v>6</v>
      </c>
      <c r="B9" s="3">
        <v>0.42164477836625686</v>
      </c>
      <c r="C9" s="3">
        <v>0.60275607499999995</v>
      </c>
      <c r="D9" s="3">
        <f t="shared" si="0"/>
        <v>1.4295352531946284</v>
      </c>
      <c r="E9" s="3">
        <v>0.17842599999999997</v>
      </c>
      <c r="F9" s="3">
        <v>0.31304596000000506</v>
      </c>
      <c r="G9" s="3">
        <f t="shared" si="1"/>
        <v>1.7544862295854029</v>
      </c>
      <c r="H9" s="3">
        <f t="shared" si="2"/>
        <v>0.60007077836625689</v>
      </c>
      <c r="I9" s="3">
        <f t="shared" si="2"/>
        <v>0.91580203500000501</v>
      </c>
      <c r="J9" s="3">
        <f t="shared" si="3"/>
        <v>1.5261566935376407</v>
      </c>
      <c r="K9" s="3">
        <v>2.2882249999999993</v>
      </c>
      <c r="L9" s="3">
        <v>4.3174838149706254</v>
      </c>
    </row>
    <row r="10" spans="1:12" ht="24.95" customHeight="1">
      <c r="A10" s="2" t="s">
        <v>7</v>
      </c>
      <c r="B10" s="3">
        <v>0.37120596065214406</v>
      </c>
      <c r="C10" s="3">
        <v>0.53687827499999996</v>
      </c>
      <c r="D10" s="3">
        <f t="shared" si="0"/>
        <v>1.4463083352885782</v>
      </c>
      <c r="E10" s="3">
        <v>8.5400999999999949E-2</v>
      </c>
      <c r="F10" s="3">
        <v>8.3541451999985916E-2</v>
      </c>
      <c r="G10" s="3">
        <f t="shared" si="1"/>
        <v>0.97822568822362699</v>
      </c>
      <c r="H10" s="3">
        <f t="shared" si="2"/>
        <v>0.45660696065214401</v>
      </c>
      <c r="I10" s="3">
        <f t="shared" si="2"/>
        <v>0.62041972699998582</v>
      </c>
      <c r="J10" s="3">
        <f t="shared" si="3"/>
        <v>1.3587609924164932</v>
      </c>
      <c r="K10" s="3">
        <v>2.2355499999999999</v>
      </c>
      <c r="L10" s="3">
        <v>4.3174838149706254</v>
      </c>
    </row>
    <row r="11" spans="1:12" ht="24.95" customHeight="1">
      <c r="A11" s="2" t="s">
        <v>8</v>
      </c>
      <c r="B11" s="3">
        <v>0.38381566508067233</v>
      </c>
      <c r="C11" s="3">
        <v>0.54890937500000003</v>
      </c>
      <c r="D11" s="3">
        <f t="shared" si="0"/>
        <v>1.4301380192093709</v>
      </c>
      <c r="E11" s="3">
        <v>7.476000000000016E-2</v>
      </c>
      <c r="F11" s="3">
        <v>5.3229119999991796E-2</v>
      </c>
      <c r="G11" s="3">
        <f t="shared" si="1"/>
        <v>0.71199999999988872</v>
      </c>
      <c r="H11" s="3">
        <f t="shared" si="2"/>
        <v>0.45857566508067249</v>
      </c>
      <c r="I11" s="3">
        <f t="shared" si="2"/>
        <v>0.60213849499999184</v>
      </c>
      <c r="J11" s="3">
        <f t="shared" si="3"/>
        <v>1.3130624689691368</v>
      </c>
      <c r="K11" s="3">
        <v>2.2468749999999997</v>
      </c>
      <c r="L11" s="3">
        <v>4.3174838149706254</v>
      </c>
    </row>
    <row r="12" spans="1:12" ht="24.95" customHeight="1">
      <c r="A12" s="2" t="s">
        <v>9</v>
      </c>
      <c r="B12" s="3">
        <v>0.29254514274185411</v>
      </c>
      <c r="C12" s="3">
        <v>0.41536334999999996</v>
      </c>
      <c r="D12" s="3">
        <f t="shared" si="0"/>
        <v>1.4198265132931034</v>
      </c>
      <c r="E12" s="3">
        <v>9.8758000000000123E-2</v>
      </c>
      <c r="F12" s="3">
        <v>6.7628607999991444E-2</v>
      </c>
      <c r="G12" s="3">
        <f t="shared" si="1"/>
        <v>0.68479118653669935</v>
      </c>
      <c r="H12" s="3">
        <f t="shared" si="2"/>
        <v>0.39130314274185424</v>
      </c>
      <c r="I12" s="3">
        <f t="shared" si="2"/>
        <v>0.48299195799999139</v>
      </c>
      <c r="J12" s="3">
        <f t="shared" si="3"/>
        <v>1.234316582830578</v>
      </c>
      <c r="K12" s="3">
        <v>2.2203999999999997</v>
      </c>
      <c r="L12" s="3">
        <v>4.3174838149706254</v>
      </c>
    </row>
    <row r="13" spans="1:12" ht="24.95" customHeight="1">
      <c r="A13" s="2" t="s">
        <v>10</v>
      </c>
      <c r="B13" s="3">
        <v>0.3253303742560274</v>
      </c>
      <c r="C13" s="3">
        <v>0.46241602500000001</v>
      </c>
      <c r="D13" s="3">
        <f t="shared" si="0"/>
        <v>1.4213736607209304</v>
      </c>
      <c r="E13" s="3">
        <v>0.11240399999999995</v>
      </c>
      <c r="F13" s="3">
        <v>0.10976120799998151</v>
      </c>
      <c r="G13" s="3">
        <f t="shared" si="1"/>
        <v>0.97648845236807913</v>
      </c>
      <c r="H13" s="3">
        <f t="shared" si="2"/>
        <v>0.43773437425602735</v>
      </c>
      <c r="I13" s="3">
        <f t="shared" si="2"/>
        <v>0.57217723299998147</v>
      </c>
      <c r="J13" s="3">
        <f t="shared" si="3"/>
        <v>1.3071334276008206</v>
      </c>
      <c r="K13" s="3">
        <v>2.2703499999999996</v>
      </c>
      <c r="L13" s="3">
        <v>4.3174838149706254</v>
      </c>
    </row>
    <row r="14" spans="1:12" ht="24.95" customHeight="1">
      <c r="A14" s="2" t="s">
        <v>11</v>
      </c>
      <c r="B14" s="3">
        <v>0.32280843337032183</v>
      </c>
      <c r="C14" s="3">
        <v>0.45108802500000006</v>
      </c>
      <c r="D14" s="3">
        <f t="shared" si="0"/>
        <v>1.3973861224453126</v>
      </c>
      <c r="E14" s="3">
        <v>0.11675199999999997</v>
      </c>
      <c r="F14" s="3">
        <v>0.12469113599997869</v>
      </c>
      <c r="G14" s="3">
        <f t="shared" si="1"/>
        <v>1.0679999999998178</v>
      </c>
      <c r="H14" s="3">
        <f t="shared" si="2"/>
        <v>0.4395604333703218</v>
      </c>
      <c r="I14" s="3">
        <f t="shared" si="2"/>
        <v>0.57577916099997872</v>
      </c>
      <c r="J14" s="3">
        <f t="shared" si="3"/>
        <v>1.3098976097216082</v>
      </c>
      <c r="K14" s="3">
        <v>2.2506999999999997</v>
      </c>
      <c r="L14" s="3">
        <v>4.3174838149706254</v>
      </c>
    </row>
    <row r="15" spans="1:12" ht="24.95" customHeight="1">
      <c r="A15" s="2" t="s">
        <v>12</v>
      </c>
      <c r="B15" s="3">
        <v>0.3253303742560274</v>
      </c>
      <c r="C15" s="3">
        <v>0.43720552499999993</v>
      </c>
      <c r="D15" s="3">
        <f t="shared" si="0"/>
        <v>1.3438816649069767</v>
      </c>
      <c r="E15" s="3">
        <v>0.10653399999999991</v>
      </c>
      <c r="F15" s="3">
        <v>3.7926103999995645E-2</v>
      </c>
      <c r="G15" s="3">
        <f t="shared" si="1"/>
        <v>0.3559999999999594</v>
      </c>
      <c r="H15" s="3">
        <f t="shared" si="2"/>
        <v>0.43186437425602731</v>
      </c>
      <c r="I15" s="3">
        <f t="shared" si="2"/>
        <v>0.47513162899999556</v>
      </c>
      <c r="J15" s="3">
        <f t="shared" si="3"/>
        <v>1.1001871358768704</v>
      </c>
      <c r="K15" s="3">
        <v>2.4021999999999997</v>
      </c>
      <c r="L15" s="3">
        <v>4.3174838149706254</v>
      </c>
    </row>
    <row r="16" spans="1:12" ht="24.95" customHeight="1">
      <c r="A16" s="2" t="s">
        <v>13</v>
      </c>
      <c r="B16" s="3">
        <v>0.31877332795319274</v>
      </c>
      <c r="C16" s="3">
        <v>0.41435873999999995</v>
      </c>
      <c r="D16" s="3">
        <f t="shared" si="0"/>
        <v>1.2998538574746836</v>
      </c>
      <c r="E16" s="3">
        <v>0.12165700000000013</v>
      </c>
      <c r="F16" s="3">
        <v>0</v>
      </c>
      <c r="G16" s="3">
        <f t="shared" si="1"/>
        <v>0</v>
      </c>
      <c r="H16" s="3">
        <f t="shared" si="2"/>
        <v>0.44043032795319287</v>
      </c>
      <c r="I16" s="3">
        <f t="shared" si="2"/>
        <v>0.41435873999999995</v>
      </c>
      <c r="J16" s="3">
        <f t="shared" si="3"/>
        <v>0.94080428549424577</v>
      </c>
      <c r="K16" s="3">
        <v>2.1386999999999996</v>
      </c>
      <c r="L16" s="3">
        <v>4.3174838149706254</v>
      </c>
    </row>
    <row r="17" spans="1:12" ht="24.95" customHeight="1">
      <c r="A17" s="2" t="s">
        <v>14</v>
      </c>
      <c r="B17" s="3">
        <v>0.31019872894179362</v>
      </c>
      <c r="C17" s="3">
        <v>0.40313147500000007</v>
      </c>
      <c r="D17" s="3">
        <f t="shared" si="0"/>
        <v>1.2995909956666669</v>
      </c>
      <c r="E17" s="3">
        <v>0.12507500000000005</v>
      </c>
      <c r="F17" s="3">
        <v>5.6694387999996043E-2</v>
      </c>
      <c r="G17" s="3">
        <f t="shared" si="1"/>
        <v>0.4532831341194965</v>
      </c>
      <c r="H17" s="3">
        <f t="shared" si="2"/>
        <v>0.43527372894179367</v>
      </c>
      <c r="I17" s="3">
        <f t="shared" si="2"/>
        <v>0.45982586299999612</v>
      </c>
      <c r="J17" s="3">
        <f t="shared" si="3"/>
        <v>1.0564061932198201</v>
      </c>
      <c r="K17" s="3">
        <v>2.1386999999999996</v>
      </c>
      <c r="L17" s="3">
        <v>4.3174838149706254</v>
      </c>
    </row>
    <row r="18" spans="1:12" ht="24.95" customHeight="1">
      <c r="A18" s="2" t="s">
        <v>15</v>
      </c>
      <c r="B18" s="3">
        <v>0.30263290628467671</v>
      </c>
      <c r="C18" s="3">
        <v>0.38322660000000003</v>
      </c>
      <c r="D18" s="3">
        <f t="shared" si="0"/>
        <v>1.2663084285999999</v>
      </c>
      <c r="E18" s="3">
        <v>0.15466900000000017</v>
      </c>
      <c r="F18" s="3">
        <v>0.16518649199997198</v>
      </c>
      <c r="G18" s="3">
        <f t="shared" si="1"/>
        <v>1.0679999999998178</v>
      </c>
      <c r="H18" s="3">
        <f t="shared" si="2"/>
        <v>0.45730190628467687</v>
      </c>
      <c r="I18" s="3">
        <f t="shared" si="2"/>
        <v>0.54841309199997201</v>
      </c>
      <c r="J18" s="3">
        <f t="shared" si="3"/>
        <v>1.1992364004242246</v>
      </c>
      <c r="K18" s="3">
        <v>2.1044249999999995</v>
      </c>
      <c r="L18" s="3">
        <v>4.3174838149706254</v>
      </c>
    </row>
    <row r="19" spans="1:12" ht="24.95" customHeight="1">
      <c r="A19" s="2" t="s">
        <v>16</v>
      </c>
      <c r="B19" s="3">
        <v>0.31272066982749924</v>
      </c>
      <c r="C19" s="3">
        <v>0.40681619999999996</v>
      </c>
      <c r="D19" s="3">
        <f t="shared" si="0"/>
        <v>1.3008932227741934</v>
      </c>
      <c r="E19" s="3">
        <v>0.11604900000000007</v>
      </c>
      <c r="F19" s="3">
        <v>8.2626887999987131E-2</v>
      </c>
      <c r="G19" s="3">
        <f t="shared" si="1"/>
        <v>0.71199999999988872</v>
      </c>
      <c r="H19" s="3">
        <f t="shared" si="2"/>
        <v>0.42876966982749931</v>
      </c>
      <c r="I19" s="3">
        <f t="shared" si="2"/>
        <v>0.48944308799998709</v>
      </c>
      <c r="J19" s="3">
        <f t="shared" si="3"/>
        <v>1.1415058537067178</v>
      </c>
      <c r="K19" s="3">
        <v>2.0998999999999999</v>
      </c>
      <c r="L19" s="3">
        <v>4.3174838149706254</v>
      </c>
    </row>
    <row r="20" spans="1:12" ht="24.95" customHeight="1">
      <c r="A20" s="2" t="s">
        <v>17</v>
      </c>
      <c r="B20" s="3">
        <v>0.27489155654191466</v>
      </c>
      <c r="C20" s="3">
        <v>0.35573415000000003</v>
      </c>
      <c r="D20" s="3">
        <f t="shared" si="0"/>
        <v>1.2940890381467891</v>
      </c>
      <c r="E20" s="3">
        <v>0.17207699999999992</v>
      </c>
      <c r="F20" s="3">
        <v>0.30496807840000961</v>
      </c>
      <c r="G20" s="3">
        <f t="shared" si="1"/>
        <v>1.7722768202607539</v>
      </c>
      <c r="H20" s="3">
        <f t="shared" si="2"/>
        <v>0.44696855654191459</v>
      </c>
      <c r="I20" s="3">
        <f t="shared" si="2"/>
        <v>0.66070222840000969</v>
      </c>
      <c r="J20" s="3">
        <f t="shared" si="3"/>
        <v>1.4781850282975155</v>
      </c>
      <c r="K20" s="3">
        <v>1.8359250000000003</v>
      </c>
      <c r="L20" s="3">
        <v>4.3174838149706254</v>
      </c>
    </row>
    <row r="21" spans="1:12" ht="24.95" customHeight="1">
      <c r="A21" s="2" t="s">
        <v>18</v>
      </c>
      <c r="B21" s="3">
        <v>0.23958438414203573</v>
      </c>
      <c r="C21" s="3">
        <v>0.342834625</v>
      </c>
      <c r="D21" s="3">
        <f t="shared" si="0"/>
        <v>1.4309556368947367</v>
      </c>
      <c r="E21" s="3">
        <v>0.24546400000000013</v>
      </c>
      <c r="F21" s="3">
        <v>0.65849464400001123</v>
      </c>
      <c r="G21" s="3">
        <f t="shared" si="1"/>
        <v>2.6826526252322576</v>
      </c>
      <c r="H21" s="3">
        <f t="shared" si="2"/>
        <v>0.48504838414203588</v>
      </c>
      <c r="I21" s="3">
        <f t="shared" si="2"/>
        <v>1.0013292690000113</v>
      </c>
      <c r="J21" s="3">
        <f t="shared" si="3"/>
        <v>2.06439048502591</v>
      </c>
      <c r="K21" s="3">
        <v>1.9185249999999998</v>
      </c>
      <c r="L21" s="3">
        <v>4.3174838149706254</v>
      </c>
    </row>
    <row r="22" spans="1:12" ht="24.95" customHeight="1">
      <c r="A22" s="2" t="s">
        <v>19</v>
      </c>
      <c r="B22" s="3">
        <v>0.37680739694951693</v>
      </c>
      <c r="C22" s="3">
        <v>0.56406829999999997</v>
      </c>
      <c r="D22" s="3">
        <f t="shared" si="0"/>
        <v>1.4969671629762924</v>
      </c>
      <c r="E22" s="3">
        <v>0.38052799999999998</v>
      </c>
      <c r="F22" s="3">
        <v>0.53258001079996109</v>
      </c>
      <c r="G22" s="3">
        <f t="shared" si="1"/>
        <v>1.3995816623217243</v>
      </c>
      <c r="H22" s="3">
        <f t="shared" si="2"/>
        <v>0.7573353969495169</v>
      </c>
      <c r="I22" s="3">
        <f t="shared" si="2"/>
        <v>1.0966483107999609</v>
      </c>
      <c r="J22" s="3">
        <f t="shared" si="3"/>
        <v>1.448035197109719</v>
      </c>
      <c r="K22" s="3">
        <v>1.9670499999999997</v>
      </c>
      <c r="L22" s="3">
        <v>4.3129940303143748</v>
      </c>
    </row>
    <row r="23" spans="1:12" ht="24.95" customHeight="1">
      <c r="A23" s="2" t="s">
        <v>20</v>
      </c>
      <c r="B23" s="3">
        <v>0.79695599624550117</v>
      </c>
      <c r="C23" s="3">
        <v>1.211203375</v>
      </c>
      <c r="D23" s="3">
        <f t="shared" si="0"/>
        <v>1.5197870154764359</v>
      </c>
      <c r="E23" s="3">
        <v>1.1427599999999998</v>
      </c>
      <c r="F23" s="3">
        <v>0.90566816839995978</v>
      </c>
      <c r="G23" s="3">
        <f t="shared" si="1"/>
        <v>0.79252701214599741</v>
      </c>
      <c r="H23" s="3">
        <f t="shared" si="2"/>
        <v>1.9397159962455008</v>
      </c>
      <c r="I23" s="3">
        <f t="shared" si="2"/>
        <v>2.1168715433999599</v>
      </c>
      <c r="J23" s="3">
        <f t="shared" si="3"/>
        <v>1.0913306625801715</v>
      </c>
      <c r="K23" s="3">
        <v>1.9436999999999998</v>
      </c>
      <c r="L23" s="3">
        <v>4.3129940303143748</v>
      </c>
    </row>
    <row r="24" spans="1:12" ht="24.95" customHeight="1">
      <c r="A24" s="2" t="s">
        <v>21</v>
      </c>
      <c r="B24" s="3">
        <v>1.2016709942468167</v>
      </c>
      <c r="C24" s="3">
        <v>2.0143753750000002</v>
      </c>
      <c r="D24" s="3">
        <f t="shared" si="0"/>
        <v>1.6763118895638904</v>
      </c>
      <c r="E24" s="3">
        <v>1.7983470000000004</v>
      </c>
      <c r="F24" s="3">
        <v>1.7830146183999904</v>
      </c>
      <c r="G24" s="3">
        <f t="shared" si="1"/>
        <v>0.99147418067813942</v>
      </c>
      <c r="H24" s="3">
        <f t="shared" si="2"/>
        <v>3.000017994246817</v>
      </c>
      <c r="I24" s="3">
        <f t="shared" si="2"/>
        <v>3.7973899933999906</v>
      </c>
      <c r="J24" s="3">
        <f t="shared" si="3"/>
        <v>1.2657890721596692</v>
      </c>
      <c r="K24" s="3">
        <v>2.1130749999999998</v>
      </c>
      <c r="L24" s="3">
        <v>4.3002277608643755</v>
      </c>
    </row>
    <row r="25" spans="1:12" ht="24.95" customHeight="1">
      <c r="A25" s="2" t="s">
        <v>22</v>
      </c>
      <c r="B25" s="3">
        <v>2.2879895000283783</v>
      </c>
      <c r="C25" s="3">
        <v>4.209128475</v>
      </c>
      <c r="D25" s="3">
        <f t="shared" si="0"/>
        <v>1.8396624962430088</v>
      </c>
      <c r="E25" s="3">
        <v>2.620196</v>
      </c>
      <c r="F25" s="3">
        <v>5.6829127639999966</v>
      </c>
      <c r="G25" s="3">
        <f t="shared" si="1"/>
        <v>2.1688884205609034</v>
      </c>
      <c r="H25" s="3">
        <f t="shared" si="2"/>
        <v>4.9081855000283783</v>
      </c>
      <c r="I25" s="3">
        <f t="shared" si="2"/>
        <v>9.8920412389999974</v>
      </c>
      <c r="J25" s="3">
        <f t="shared" si="3"/>
        <v>2.0154171513979664</v>
      </c>
      <c r="K25" s="3">
        <v>2.5268249999999997</v>
      </c>
      <c r="L25" s="3">
        <v>4.3002277608643755</v>
      </c>
    </row>
    <row r="26" spans="1:12" ht="24.95" customHeight="1">
      <c r="A26" s="2" t="s">
        <v>23</v>
      </c>
      <c r="B26" s="3">
        <v>3.0245447195277966</v>
      </c>
      <c r="C26" s="3">
        <v>5.7863443105000005</v>
      </c>
      <c r="D26" s="3">
        <f t="shared" si="0"/>
        <v>1.9131290316657599</v>
      </c>
      <c r="E26" s="3">
        <v>2.6521710000000001</v>
      </c>
      <c r="F26" s="3">
        <v>8.7888773944001954</v>
      </c>
      <c r="G26" s="3">
        <f t="shared" si="1"/>
        <v>3.3138426573551234</v>
      </c>
      <c r="H26" s="3">
        <f t="shared" si="2"/>
        <v>5.6767157195277971</v>
      </c>
      <c r="I26" s="3">
        <f t="shared" si="2"/>
        <v>14.575221704900196</v>
      </c>
      <c r="J26" s="3">
        <f t="shared" si="3"/>
        <v>2.5675447609190121</v>
      </c>
      <c r="K26" s="3">
        <v>2.5311999999999997</v>
      </c>
      <c r="L26" s="3">
        <v>4.2957379762081258</v>
      </c>
    </row>
    <row r="27" spans="1:12" ht="24.95" customHeight="1">
      <c r="A27" s="2" t="s">
        <v>24</v>
      </c>
      <c r="B27" s="3">
        <v>2.3626138078983074</v>
      </c>
      <c r="C27" s="3">
        <v>4.9437870750000004</v>
      </c>
      <c r="D27" s="3">
        <f t="shared" si="0"/>
        <v>2.0925074840724003</v>
      </c>
      <c r="E27" s="3">
        <v>2.7804679999999991</v>
      </c>
      <c r="F27" s="3">
        <v>8.0750982052002005</v>
      </c>
      <c r="G27" s="3">
        <f t="shared" si="1"/>
        <v>2.9042226722984057</v>
      </c>
      <c r="H27" s="3">
        <f t="shared" si="2"/>
        <v>5.1430818078983069</v>
      </c>
      <c r="I27" s="3">
        <f t="shared" si="2"/>
        <v>13.018885280200202</v>
      </c>
      <c r="J27" s="3">
        <f t="shared" si="3"/>
        <v>2.5313393343669754</v>
      </c>
      <c r="K27" s="3">
        <v>2.5455000000000001</v>
      </c>
      <c r="L27" s="3">
        <v>4.1791628962081253</v>
      </c>
    </row>
    <row r="28" spans="1:12" ht="24.95" customHeight="1">
      <c r="A28" s="2" t="s">
        <v>25</v>
      </c>
      <c r="B28" s="3">
        <v>8.4418460646909015</v>
      </c>
      <c r="C28" s="3">
        <v>18.742447625</v>
      </c>
      <c r="D28" s="3">
        <f t="shared" si="0"/>
        <v>2.2201835334800384</v>
      </c>
      <c r="E28" s="3">
        <v>3.6018410000000007</v>
      </c>
      <c r="F28" s="3">
        <v>5.4063985320000061</v>
      </c>
      <c r="G28" s="3">
        <f t="shared" si="1"/>
        <v>1.5010097702813658</v>
      </c>
      <c r="H28" s="3">
        <f t="shared" si="2"/>
        <v>12.043687064690902</v>
      </c>
      <c r="I28" s="3">
        <f t="shared" si="2"/>
        <v>24.148846157000008</v>
      </c>
      <c r="J28" s="3">
        <f t="shared" si="3"/>
        <v>2.00510408708629</v>
      </c>
      <c r="K28" s="3">
        <v>3.0115749999999997</v>
      </c>
      <c r="L28" s="3">
        <v>3.8966556653050008</v>
      </c>
    </row>
    <row r="29" spans="1:12" ht="24.95" customHeight="1">
      <c r="A29" s="2" t="s">
        <v>26</v>
      </c>
      <c r="B29" s="3">
        <v>7.9928686996372837</v>
      </c>
      <c r="C29" s="3">
        <v>17.339622649999999</v>
      </c>
      <c r="D29" s="3">
        <f t="shared" si="0"/>
        <v>2.169386649725257</v>
      </c>
      <c r="E29" s="3">
        <v>2.9284319999999995</v>
      </c>
      <c r="F29" s="3">
        <v>9.142560951600089</v>
      </c>
      <c r="G29" s="3">
        <f t="shared" si="1"/>
        <v>3.1219987186317084</v>
      </c>
      <c r="H29" s="3">
        <f t="shared" si="2"/>
        <v>10.921300699637284</v>
      </c>
      <c r="I29" s="3">
        <f t="shared" si="2"/>
        <v>26.482183601600088</v>
      </c>
      <c r="J29" s="3">
        <f t="shared" si="3"/>
        <v>2.4248195640725845</v>
      </c>
      <c r="K29" s="3">
        <v>2.8284749999999996</v>
      </c>
      <c r="L29" s="3">
        <v>3.8966556653050008</v>
      </c>
    </row>
    <row r="30" spans="1:12" ht="24.95" customHeight="1">
      <c r="A30" s="2" t="s">
        <v>27</v>
      </c>
      <c r="B30" s="3">
        <v>7.0762248372076</v>
      </c>
      <c r="C30" s="3">
        <v>15.485146275</v>
      </c>
      <c r="D30" s="3">
        <f t="shared" si="0"/>
        <v>2.1883344058794356</v>
      </c>
      <c r="E30" s="3">
        <v>2.4981519999999993</v>
      </c>
      <c r="F30" s="3">
        <v>8.7478864960001701</v>
      </c>
      <c r="G30" s="3">
        <f t="shared" si="1"/>
        <v>3.5017430868898982</v>
      </c>
      <c r="H30" s="3">
        <f t="shared" si="2"/>
        <v>9.5743768372075984</v>
      </c>
      <c r="I30" s="3">
        <f t="shared" si="2"/>
        <v>24.233032771000168</v>
      </c>
      <c r="J30" s="3">
        <f t="shared" si="3"/>
        <v>2.5310297665354708</v>
      </c>
      <c r="K30" s="3">
        <v>2.9705749999999997</v>
      </c>
      <c r="L30" s="3">
        <v>3.8966556653050008</v>
      </c>
    </row>
    <row r="31" spans="1:12" ht="24.95" customHeight="1">
      <c r="A31" s="2" t="s">
        <v>28</v>
      </c>
      <c r="B31" s="3">
        <v>5.3545284392450823</v>
      </c>
      <c r="C31" s="3">
        <v>11.813773424999997</v>
      </c>
      <c r="D31" s="3">
        <f t="shared" si="0"/>
        <v>2.2063144418867973</v>
      </c>
      <c r="E31" s="3">
        <v>2.5870129999999998</v>
      </c>
      <c r="F31" s="3">
        <v>8.1126309088000035</v>
      </c>
      <c r="G31" s="3">
        <f t="shared" si="1"/>
        <v>3.135906510249467</v>
      </c>
      <c r="H31" s="3">
        <f t="shared" si="2"/>
        <v>7.941541439245082</v>
      </c>
      <c r="I31" s="3">
        <f t="shared" si="2"/>
        <v>19.926404333800001</v>
      </c>
      <c r="J31" s="3">
        <f t="shared" si="3"/>
        <v>2.5091355987049022</v>
      </c>
      <c r="K31" s="3">
        <v>3.2872250000000003</v>
      </c>
      <c r="L31" s="3">
        <v>3.8402568488350011</v>
      </c>
    </row>
    <row r="32" spans="1:12" ht="24.95" customHeight="1">
      <c r="A32" s="2" t="s">
        <v>29</v>
      </c>
      <c r="B32" s="3">
        <v>4.1718774324155774</v>
      </c>
      <c r="C32" s="3">
        <v>9.5519243000000014</v>
      </c>
      <c r="D32" s="3">
        <f t="shared" si="0"/>
        <v>2.2895984972572165</v>
      </c>
      <c r="E32" s="3">
        <v>2.7895360000000005</v>
      </c>
      <c r="F32" s="3">
        <v>5.0013275004000191</v>
      </c>
      <c r="G32" s="3">
        <f t="shared" si="1"/>
        <v>1.7928886741020795</v>
      </c>
      <c r="H32" s="3">
        <f t="shared" si="2"/>
        <v>6.9614134324155774</v>
      </c>
      <c r="I32" s="3">
        <f t="shared" si="2"/>
        <v>14.55325180040002</v>
      </c>
      <c r="J32" s="3">
        <f t="shared" si="3"/>
        <v>2.0905599044919976</v>
      </c>
      <c r="K32" s="3">
        <v>2.8815250000000003</v>
      </c>
      <c r="L32" s="3">
        <v>3.8676119631250003</v>
      </c>
    </row>
    <row r="33" spans="1:12" ht="24.95" customHeight="1">
      <c r="A33" s="2" t="s">
        <v>30</v>
      </c>
      <c r="B33" s="3">
        <v>2.7528709668500513</v>
      </c>
      <c r="C33" s="3">
        <v>6.4032614249999993</v>
      </c>
      <c r="D33" s="3">
        <f t="shared" si="0"/>
        <v>2.3260303523513404</v>
      </c>
      <c r="E33" s="3">
        <v>2.1571000000000002</v>
      </c>
      <c r="F33" s="3">
        <v>5.2592946828001041</v>
      </c>
      <c r="G33" s="3">
        <f t="shared" si="1"/>
        <v>2.4381320674980778</v>
      </c>
      <c r="H33" s="3">
        <f t="shared" si="2"/>
        <v>4.909970966850052</v>
      </c>
      <c r="I33" s="3">
        <f t="shared" si="2"/>
        <v>11.662556107800103</v>
      </c>
      <c r="J33" s="3">
        <f t="shared" si="3"/>
        <v>2.3752800549209994</v>
      </c>
      <c r="K33" s="3">
        <v>3.5863250000000018</v>
      </c>
      <c r="L33" s="3">
        <v>3.8853215376250003</v>
      </c>
    </row>
    <row r="34" spans="1:12" ht="24.95" customHeight="1">
      <c r="A34" s="2" t="s">
        <v>31</v>
      </c>
      <c r="B34" s="3">
        <v>2.0763311462761278</v>
      </c>
      <c r="C34" s="3">
        <v>4.8040031250000004</v>
      </c>
      <c r="D34" s="3">
        <f t="shared" si="0"/>
        <v>2.313697954016591</v>
      </c>
      <c r="E34" s="3">
        <v>1.5899959999999995</v>
      </c>
      <c r="F34" s="3">
        <v>4.5635845732000497</v>
      </c>
      <c r="G34" s="3">
        <f t="shared" si="1"/>
        <v>2.8701861974495855</v>
      </c>
      <c r="H34" s="3">
        <f t="shared" si="2"/>
        <v>3.6663271462761271</v>
      </c>
      <c r="I34" s="3">
        <f t="shared" si="2"/>
        <v>9.367587698200051</v>
      </c>
      <c r="J34" s="3">
        <f t="shared" si="3"/>
        <v>2.5550332320220441</v>
      </c>
      <c r="K34" s="3">
        <v>3.2950750000000002</v>
      </c>
      <c r="L34" s="3">
        <v>3.8817796227250003</v>
      </c>
    </row>
    <row r="35" spans="1:12" ht="24.95" customHeight="1">
      <c r="A35" s="2" t="s">
        <v>32</v>
      </c>
      <c r="B35" s="3">
        <v>1.3911967168636259</v>
      </c>
      <c r="C35" s="3">
        <v>3.3287271499999997</v>
      </c>
      <c r="D35" s="3">
        <f t="shared" si="0"/>
        <v>2.3927077383451754</v>
      </c>
      <c r="E35" s="3">
        <v>1.8655739999999987</v>
      </c>
      <c r="F35" s="3">
        <v>2.8349739039999489</v>
      </c>
      <c r="G35" s="3">
        <f t="shared" si="1"/>
        <v>1.519625543666427</v>
      </c>
      <c r="H35" s="3">
        <f t="shared" si="2"/>
        <v>3.2567707168636248</v>
      </c>
      <c r="I35" s="3">
        <f t="shared" si="2"/>
        <v>6.1637010539999491</v>
      </c>
      <c r="J35" s="3">
        <f t="shared" si="3"/>
        <v>1.8925805928198076</v>
      </c>
      <c r="K35" s="3">
        <v>3.2190750000000006</v>
      </c>
      <c r="L35" s="3">
        <v>3.8668259984050004</v>
      </c>
    </row>
    <row r="36" spans="1:12" ht="24.95" customHeight="1">
      <c r="A36" s="2" t="s">
        <v>33</v>
      </c>
      <c r="B36" s="3">
        <v>1.0417697394861212</v>
      </c>
      <c r="C36" s="3">
        <v>2.4945470000000003</v>
      </c>
      <c r="D36" s="3">
        <f t="shared" si="0"/>
        <v>2.3945281816598913</v>
      </c>
      <c r="E36" s="3">
        <v>0.93509600000000037</v>
      </c>
      <c r="F36" s="3">
        <v>1.8457881008000523</v>
      </c>
      <c r="G36" s="3">
        <f t="shared" si="1"/>
        <v>1.9739022526029963</v>
      </c>
      <c r="H36" s="3">
        <f t="shared" si="2"/>
        <v>1.9768657394861215</v>
      </c>
      <c r="I36" s="3">
        <f t="shared" si="2"/>
        <v>4.3403351008000524</v>
      </c>
      <c r="J36" s="3">
        <f t="shared" si="3"/>
        <v>2.1955639242998393</v>
      </c>
      <c r="K36" s="3">
        <v>2.4701500000000003</v>
      </c>
      <c r="L36" s="3">
        <v>3.2445112775375002</v>
      </c>
    </row>
    <row r="37" spans="1:12" ht="24.95" customHeight="1">
      <c r="A37" s="2" t="s">
        <v>34</v>
      </c>
      <c r="B37" s="3">
        <v>1.0064048890318327</v>
      </c>
      <c r="C37" s="3">
        <v>2.4481569500000004</v>
      </c>
      <c r="D37" s="3">
        <f t="shared" si="0"/>
        <v>2.4325765670267576</v>
      </c>
      <c r="E37" s="3">
        <v>0.7126509999999997</v>
      </c>
      <c r="F37" s="3">
        <v>1.9962343328000562</v>
      </c>
      <c r="G37" s="3">
        <f t="shared" si="1"/>
        <v>2.8011387520680628</v>
      </c>
      <c r="H37" s="3">
        <f t="shared" si="2"/>
        <v>1.7190558890318324</v>
      </c>
      <c r="I37" s="3">
        <f t="shared" si="2"/>
        <v>4.4443912828000567</v>
      </c>
      <c r="J37" s="3">
        <f t="shared" si="3"/>
        <v>2.5853675329329322</v>
      </c>
      <c r="K37" s="3">
        <v>2.472925</v>
      </c>
      <c r="L37" s="3">
        <v>3.2392928562515002</v>
      </c>
    </row>
    <row r="38" spans="1:12" ht="24.95" customHeight="1">
      <c r="A38" s="2" t="s">
        <v>35</v>
      </c>
      <c r="B38" s="3">
        <v>0.55482699485524056</v>
      </c>
      <c r="C38" s="3">
        <v>1.2653188999999998</v>
      </c>
      <c r="D38" s="3">
        <f t="shared" si="0"/>
        <v>2.2805647737636363</v>
      </c>
      <c r="E38" s="3">
        <v>0.91209899999999999</v>
      </c>
      <c r="F38" s="3">
        <v>2.1686707064000208</v>
      </c>
      <c r="G38" s="3">
        <f t="shared" si="1"/>
        <v>2.3776703037718723</v>
      </c>
      <c r="H38" s="3">
        <f t="shared" si="2"/>
        <v>1.4669259948552407</v>
      </c>
      <c r="I38" s="3">
        <f t="shared" si="2"/>
        <v>3.4339896064000204</v>
      </c>
      <c r="J38" s="3">
        <f t="shared" si="3"/>
        <v>2.3409426368089505</v>
      </c>
      <c r="K38" s="3">
        <v>2.4805750000000004</v>
      </c>
      <c r="L38" s="3">
        <v>3.1216909889495001</v>
      </c>
    </row>
    <row r="39" spans="1:12" ht="24.95" customHeight="1">
      <c r="A39" s="2" t="s">
        <v>36</v>
      </c>
      <c r="B39" s="3">
        <v>0.62092334322746856</v>
      </c>
      <c r="C39" s="3">
        <v>1.4361533000000002</v>
      </c>
      <c r="D39" s="3">
        <f t="shared" si="0"/>
        <v>2.3129317260566911</v>
      </c>
      <c r="E39" s="3">
        <v>1.0458459999999998</v>
      </c>
      <c r="F39" s="3">
        <v>1.9072972735999532</v>
      </c>
      <c r="G39" s="3">
        <f t="shared" si="1"/>
        <v>1.8236884527931965</v>
      </c>
      <c r="H39" s="3">
        <f t="shared" si="2"/>
        <v>1.6667693432274684</v>
      </c>
      <c r="I39" s="3">
        <f t="shared" si="2"/>
        <v>3.3434505735999531</v>
      </c>
      <c r="J39" s="3">
        <f t="shared" si="3"/>
        <v>2.0059467659309256</v>
      </c>
      <c r="K39" s="3">
        <v>2.3053749999999997</v>
      </c>
      <c r="L39" s="3">
        <v>3.0630923311654996</v>
      </c>
    </row>
    <row r="40" spans="1:12" ht="24.95" customHeight="1">
      <c r="A40" s="2" t="s">
        <v>37</v>
      </c>
      <c r="B40" s="3">
        <v>0.70210610202346402</v>
      </c>
      <c r="C40" s="3">
        <v>1.7366673499999998</v>
      </c>
      <c r="D40" s="3">
        <f t="shared" si="0"/>
        <v>2.4735112613249464</v>
      </c>
      <c r="E40" s="3">
        <v>0.39982300000000004</v>
      </c>
      <c r="F40" s="3">
        <v>1.0937711268000294</v>
      </c>
      <c r="G40" s="3">
        <f t="shared" si="1"/>
        <v>2.7356383369641799</v>
      </c>
      <c r="H40" s="3">
        <f t="shared" si="2"/>
        <v>1.1019291020234641</v>
      </c>
      <c r="I40" s="3">
        <f t="shared" si="2"/>
        <v>2.8304384768000292</v>
      </c>
      <c r="J40" s="3">
        <f t="shared" si="3"/>
        <v>2.5686212221843641</v>
      </c>
      <c r="K40" s="3">
        <v>1.8755750000000004</v>
      </c>
      <c r="L40" s="3">
        <v>2.9632544313334992</v>
      </c>
    </row>
    <row r="41" spans="1:12" ht="24.95" customHeight="1">
      <c r="A41" s="2" t="s">
        <v>38</v>
      </c>
      <c r="B41" s="3">
        <v>0.83353541835220624</v>
      </c>
      <c r="C41" s="3">
        <v>2.0652775249999999</v>
      </c>
      <c r="D41" s="3">
        <f t="shared" si="0"/>
        <v>2.4777321749359991</v>
      </c>
      <c r="E41" s="3">
        <v>0.57798799999999995</v>
      </c>
      <c r="F41" s="3">
        <v>1.8179746308000146</v>
      </c>
      <c r="G41" s="3">
        <f t="shared" si="1"/>
        <v>3.1453501297605051</v>
      </c>
      <c r="H41" s="3">
        <f t="shared" si="2"/>
        <v>1.4115234183522061</v>
      </c>
      <c r="I41" s="3">
        <f t="shared" si="2"/>
        <v>3.8832521558000144</v>
      </c>
      <c r="J41" s="3">
        <f t="shared" si="3"/>
        <v>2.7511071409167775</v>
      </c>
      <c r="K41" s="3">
        <v>1.8620750000000004</v>
      </c>
      <c r="L41" s="3">
        <v>2.9599176590374996</v>
      </c>
    </row>
    <row r="42" spans="1:12" ht="24.95" customHeight="1">
      <c r="A42" s="2" t="s">
        <v>39</v>
      </c>
      <c r="B42" s="3">
        <v>0.85630300754191069</v>
      </c>
      <c r="C42" s="3">
        <v>2.1143980249999998</v>
      </c>
      <c r="D42" s="3">
        <f t="shared" si="0"/>
        <v>2.4692170953241845</v>
      </c>
      <c r="E42" s="3">
        <v>0.64032199999999939</v>
      </c>
      <c r="F42" s="3">
        <v>1.2425352275999977</v>
      </c>
      <c r="G42" s="3">
        <f t="shared" si="1"/>
        <v>1.9404849866161069</v>
      </c>
      <c r="H42" s="3">
        <f t="shared" si="2"/>
        <v>1.4966250075419101</v>
      </c>
      <c r="I42" s="3">
        <f t="shared" si="2"/>
        <v>3.3569332525999975</v>
      </c>
      <c r="J42" s="3">
        <f t="shared" si="3"/>
        <v>2.2430022455080438</v>
      </c>
      <c r="K42" s="3">
        <v>1.6329250000000002</v>
      </c>
      <c r="L42" s="3">
        <v>2.9797247512774998</v>
      </c>
    </row>
    <row r="43" spans="1:12" ht="24.95" customHeight="1">
      <c r="A43" s="2" t="s">
        <v>40</v>
      </c>
      <c r="B43" s="3">
        <v>0.93221117234885587</v>
      </c>
      <c r="C43" s="3">
        <v>2.2404457999999998</v>
      </c>
      <c r="D43" s="3">
        <f t="shared" si="0"/>
        <v>2.4033672481684989</v>
      </c>
      <c r="E43" s="3">
        <v>0.58989199999999942</v>
      </c>
      <c r="F43" s="3">
        <v>1.3866540996000034</v>
      </c>
      <c r="G43" s="3">
        <f t="shared" si="1"/>
        <v>2.3506914818305806</v>
      </c>
      <c r="H43" s="3">
        <f t="shared" si="2"/>
        <v>1.5221031723488552</v>
      </c>
      <c r="I43" s="3">
        <f t="shared" si="2"/>
        <v>3.6270998996000032</v>
      </c>
      <c r="J43" s="3">
        <f t="shared" si="3"/>
        <v>2.3829527232393795</v>
      </c>
      <c r="K43" s="3">
        <v>1.6361749999999999</v>
      </c>
      <c r="L43" s="3">
        <v>2.9499270984574997</v>
      </c>
    </row>
    <row r="44" spans="1:12" ht="24.95" customHeight="1">
      <c r="A44" s="2" t="s">
        <v>41</v>
      </c>
      <c r="B44" s="3">
        <v>1.121257699236865</v>
      </c>
      <c r="C44" s="3">
        <v>2.7151725500000001</v>
      </c>
      <c r="D44" s="3">
        <f t="shared" si="0"/>
        <v>2.4215419451281925</v>
      </c>
      <c r="E44" s="3">
        <v>0.29974499999999971</v>
      </c>
      <c r="F44" s="3">
        <v>0.99102440880000564</v>
      </c>
      <c r="G44" s="3">
        <f t="shared" si="1"/>
        <v>3.3062249872391751</v>
      </c>
      <c r="H44" s="3">
        <f t="shared" si="2"/>
        <v>1.4210026992368647</v>
      </c>
      <c r="I44" s="3">
        <f t="shared" si="2"/>
        <v>3.7061969588000059</v>
      </c>
      <c r="J44" s="3">
        <f t="shared" si="3"/>
        <v>2.6081561708435754</v>
      </c>
      <c r="K44" s="3">
        <v>1.5978000000000001</v>
      </c>
      <c r="L44" s="3">
        <v>3.0503502675994998</v>
      </c>
    </row>
    <row r="45" spans="1:12" ht="24.95" customHeight="1">
      <c r="A45" s="2" t="s">
        <v>42</v>
      </c>
      <c r="B45" s="3">
        <v>1.3089579817947321</v>
      </c>
      <c r="C45" s="3">
        <v>3.1503618750000006</v>
      </c>
      <c r="D45" s="3">
        <f t="shared" si="0"/>
        <v>2.4067708198551125</v>
      </c>
      <c r="E45" s="3">
        <v>0.58417500000000011</v>
      </c>
      <c r="F45" s="3">
        <v>1.527581132000033</v>
      </c>
      <c r="G45" s="3">
        <f t="shared" si="1"/>
        <v>2.6149375307057521</v>
      </c>
      <c r="H45" s="3">
        <f t="shared" si="2"/>
        <v>1.8931329817947322</v>
      </c>
      <c r="I45" s="3">
        <f t="shared" si="2"/>
        <v>4.6779430070000334</v>
      </c>
      <c r="J45" s="3">
        <f t="shared" si="3"/>
        <v>2.4710060265102132</v>
      </c>
      <c r="K45" s="3">
        <v>1.6292999999999997</v>
      </c>
      <c r="L45" s="3">
        <v>3.0161142508535002</v>
      </c>
    </row>
    <row r="46" spans="1:12" ht="24.95" customHeight="1">
      <c r="A46" s="2" t="s">
        <v>43</v>
      </c>
      <c r="B46" s="3">
        <v>1.3415125010912663</v>
      </c>
      <c r="C46" s="3">
        <v>3.1418684999999997</v>
      </c>
      <c r="D46" s="3">
        <f t="shared" si="0"/>
        <v>2.3420344554703862</v>
      </c>
      <c r="E46" s="3">
        <v>0.55703999999999998</v>
      </c>
      <c r="F46" s="3">
        <v>1.1632866064000129</v>
      </c>
      <c r="G46" s="3">
        <f t="shared" si="1"/>
        <v>2.0883358581071612</v>
      </c>
      <c r="H46" s="3">
        <f t="shared" si="2"/>
        <v>1.8985525010912663</v>
      </c>
      <c r="I46" s="3">
        <f t="shared" si="2"/>
        <v>4.3051551064000124</v>
      </c>
      <c r="J46" s="3">
        <f t="shared" si="3"/>
        <v>2.2675986594658082</v>
      </c>
      <c r="K46" s="3">
        <v>1.7266750000000004</v>
      </c>
      <c r="L46" s="3">
        <v>3.0594031038574996</v>
      </c>
    </row>
    <row r="47" spans="1:12" ht="24.95" customHeight="1">
      <c r="A47" s="2" t="s">
        <v>44</v>
      </c>
      <c r="B47" s="3">
        <v>1.4043658536033106</v>
      </c>
      <c r="C47" s="3">
        <v>3.1813887749999994</v>
      </c>
      <c r="D47" s="3">
        <f t="shared" si="0"/>
        <v>2.2653561155999471</v>
      </c>
      <c r="E47" s="3">
        <v>0.68723399999999946</v>
      </c>
      <c r="F47" s="3">
        <v>1.3426022304000127</v>
      </c>
      <c r="G47" s="3">
        <f t="shared" si="1"/>
        <v>1.9536318494137568</v>
      </c>
      <c r="H47" s="3">
        <f t="shared" si="2"/>
        <v>2.0915998536033102</v>
      </c>
      <c r="I47" s="3">
        <f t="shared" si="2"/>
        <v>4.5239910054000116</v>
      </c>
      <c r="J47" s="3">
        <f t="shared" si="3"/>
        <v>2.1629333151875545</v>
      </c>
      <c r="K47" s="3">
        <v>1.7243000000000004</v>
      </c>
      <c r="L47" s="3">
        <v>3.0201707396854998</v>
      </c>
    </row>
    <row r="48" spans="1:12" ht="24.95" customHeight="1">
      <c r="A48" s="2" t="s">
        <v>45</v>
      </c>
      <c r="B48" s="3">
        <v>1.4949687934369253</v>
      </c>
      <c r="C48" s="3">
        <v>2.452468675</v>
      </c>
      <c r="D48" s="3">
        <f t="shared" si="0"/>
        <v>1.6404815175852516</v>
      </c>
      <c r="E48" s="3">
        <v>0.55684499999999981</v>
      </c>
      <c r="F48" s="3">
        <v>1.5113257672000289</v>
      </c>
      <c r="G48" s="3">
        <f t="shared" si="1"/>
        <v>2.7140869850677105</v>
      </c>
      <c r="H48" s="3">
        <f t="shared" si="2"/>
        <v>2.0518137934369252</v>
      </c>
      <c r="I48" s="3">
        <f t="shared" si="2"/>
        <v>3.9637944422000286</v>
      </c>
      <c r="J48" s="3">
        <f t="shared" si="3"/>
        <v>1.9318490083646471</v>
      </c>
      <c r="K48" s="3">
        <v>1.7272750000000001</v>
      </c>
      <c r="L48" s="3">
        <v>2.8861882323574997</v>
      </c>
    </row>
    <row r="49" spans="1:12" ht="24.95" customHeight="1">
      <c r="A49" s="2" t="s">
        <v>46</v>
      </c>
      <c r="B49" s="3">
        <v>1.5508523298540873</v>
      </c>
      <c r="C49" s="3">
        <v>2.661198025</v>
      </c>
      <c r="D49" s="3">
        <f t="shared" si="0"/>
        <v>1.7159583628767416</v>
      </c>
      <c r="E49" s="3">
        <v>0.48404899999999995</v>
      </c>
      <c r="F49" s="3">
        <v>1.329613558400015</v>
      </c>
      <c r="G49" s="3">
        <f t="shared" si="1"/>
        <v>2.7468573603085953</v>
      </c>
      <c r="H49" s="3">
        <f t="shared" si="2"/>
        <v>2.0349013298540872</v>
      </c>
      <c r="I49" s="3">
        <f t="shared" si="2"/>
        <v>3.9908115834000153</v>
      </c>
      <c r="J49" s="3">
        <f t="shared" si="3"/>
        <v>1.9611818641281131</v>
      </c>
      <c r="K49" s="3">
        <v>1.9899499999999999</v>
      </c>
      <c r="L49" s="3">
        <v>2.9185380314374996</v>
      </c>
    </row>
    <row r="50" spans="1:12" ht="24.95" customHeight="1">
      <c r="A50" s="2" t="s">
        <v>47</v>
      </c>
      <c r="B50" s="3">
        <v>1.6468398916559943</v>
      </c>
      <c r="C50" s="3">
        <v>2.810842525</v>
      </c>
      <c r="D50" s="3">
        <f t="shared" si="0"/>
        <v>1.706809835759767</v>
      </c>
      <c r="E50" s="3">
        <v>0.58328800000000003</v>
      </c>
      <c r="F50" s="3">
        <v>1.2310931100000053</v>
      </c>
      <c r="G50" s="3">
        <f t="shared" si="1"/>
        <v>2.1106093559270982</v>
      </c>
      <c r="H50" s="3">
        <f t="shared" si="2"/>
        <v>2.2301278916559943</v>
      </c>
      <c r="I50" s="3">
        <f t="shared" si="2"/>
        <v>4.0419356350000051</v>
      </c>
      <c r="J50" s="3">
        <f t="shared" si="3"/>
        <v>1.8124232471702071</v>
      </c>
      <c r="K50" s="3">
        <v>1.9897499999999999</v>
      </c>
      <c r="L50" s="3">
        <v>3.0439248106894996</v>
      </c>
    </row>
    <row r="51" spans="1:12" ht="24.95" customHeight="1">
      <c r="A51" s="2" t="s">
        <v>48</v>
      </c>
      <c r="B51" s="3">
        <v>1.712057012734806</v>
      </c>
      <c r="C51" s="3">
        <v>2.8770112249999999</v>
      </c>
      <c r="D51" s="3">
        <f t="shared" si="0"/>
        <v>1.6804412490938716</v>
      </c>
      <c r="E51" s="3">
        <v>0.3139149999999995</v>
      </c>
      <c r="F51" s="3">
        <v>0.60717943120000906</v>
      </c>
      <c r="G51" s="3">
        <f t="shared" si="1"/>
        <v>1.93421604956759</v>
      </c>
      <c r="H51" s="3">
        <f t="shared" si="2"/>
        <v>2.0259720127348055</v>
      </c>
      <c r="I51" s="3">
        <f t="shared" si="2"/>
        <v>3.4841906562000089</v>
      </c>
      <c r="J51" s="3">
        <f t="shared" si="3"/>
        <v>1.719762481563994</v>
      </c>
      <c r="K51" s="3">
        <v>1.9732249999999996</v>
      </c>
      <c r="L51" s="3">
        <v>3.0933969593374995</v>
      </c>
    </row>
    <row r="52" spans="1:12" ht="24.95" customHeight="1">
      <c r="A52" s="2" t="s">
        <v>49</v>
      </c>
      <c r="B52" s="3">
        <v>1.4334322761645797</v>
      </c>
      <c r="C52" s="3">
        <v>2.3017385250000002</v>
      </c>
      <c r="D52" s="3">
        <f t="shared" si="0"/>
        <v>1.6057532422520433</v>
      </c>
      <c r="E52" s="3">
        <v>8.2076999999999734E-2</v>
      </c>
      <c r="F52" s="3">
        <v>6.2016267999992804E-2</v>
      </c>
      <c r="G52" s="3">
        <f t="shared" si="1"/>
        <v>0.75558643712602802</v>
      </c>
      <c r="H52" s="3">
        <f t="shared" si="2"/>
        <v>1.5155092761645794</v>
      </c>
      <c r="I52" s="3">
        <f t="shared" si="2"/>
        <v>2.3637547929999929</v>
      </c>
      <c r="J52" s="3">
        <f t="shared" si="3"/>
        <v>1.5597098811444667</v>
      </c>
      <c r="K52" s="3">
        <v>2.3844499999999997</v>
      </c>
      <c r="L52" s="3">
        <v>2.9245776400775001</v>
      </c>
    </row>
    <row r="53" spans="1:12" ht="24.95" customHeight="1">
      <c r="A53" s="2" t="s">
        <v>50</v>
      </c>
      <c r="B53" s="3">
        <v>1.221589241765306</v>
      </c>
      <c r="C53" s="3">
        <v>1.9352011499999999</v>
      </c>
      <c r="D53" s="3">
        <f t="shared" si="0"/>
        <v>1.5841668245239788</v>
      </c>
      <c r="E53" s="3">
        <v>0.36623099999999975</v>
      </c>
      <c r="F53" s="3">
        <v>0.95750686640002436</v>
      </c>
      <c r="G53" s="3">
        <f t="shared" si="1"/>
        <v>2.6144888510257869</v>
      </c>
      <c r="H53" s="3">
        <f t="shared" si="2"/>
        <v>1.5878202417653058</v>
      </c>
      <c r="I53" s="3">
        <f t="shared" si="2"/>
        <v>2.8927080164000243</v>
      </c>
      <c r="J53" s="3">
        <f t="shared" si="3"/>
        <v>1.8218107694508108</v>
      </c>
      <c r="K53" s="3">
        <v>2.5588749999999996</v>
      </c>
      <c r="L53" s="3">
        <v>2.9245776400775001</v>
      </c>
    </row>
    <row r="54" spans="1:12" ht="24.95" customHeight="1">
      <c r="A54" s="2" t="s">
        <v>51</v>
      </c>
      <c r="B54" s="3">
        <v>1.2341989461938345</v>
      </c>
      <c r="C54" s="3">
        <v>1.9255954750000002</v>
      </c>
      <c r="D54" s="3">
        <f t="shared" si="0"/>
        <v>1.560198605693494</v>
      </c>
      <c r="E54" s="3">
        <v>0.46658500000000003</v>
      </c>
      <c r="F54" s="3">
        <v>1.1849491936000152</v>
      </c>
      <c r="G54" s="3">
        <f t="shared" si="1"/>
        <v>2.5396212771521052</v>
      </c>
      <c r="H54" s="3">
        <f t="shared" si="2"/>
        <v>1.7007839461938346</v>
      </c>
      <c r="I54" s="3">
        <f t="shared" si="2"/>
        <v>3.1105446686000153</v>
      </c>
      <c r="J54" s="3">
        <f t="shared" si="3"/>
        <v>1.8288887754150482</v>
      </c>
      <c r="K54" s="3">
        <v>2.1795499999999999</v>
      </c>
      <c r="L54" s="3">
        <v>2.8944905075615006</v>
      </c>
    </row>
    <row r="55" spans="1:12" ht="24.95" customHeight="1">
      <c r="A55" s="2" t="s">
        <v>52</v>
      </c>
      <c r="B55" s="3">
        <v>1.256896414165185</v>
      </c>
      <c r="C55" s="3">
        <v>1.9553738499999997</v>
      </c>
      <c r="D55" s="3">
        <f t="shared" si="0"/>
        <v>1.5557159905645326</v>
      </c>
      <c r="E55" s="3">
        <v>0.20763399999999987</v>
      </c>
      <c r="F55" s="3">
        <v>0.39056946399999626</v>
      </c>
      <c r="G55" s="3">
        <f t="shared" si="1"/>
        <v>1.8810477282140521</v>
      </c>
      <c r="H55" s="3">
        <f t="shared" si="2"/>
        <v>1.4645304141651849</v>
      </c>
      <c r="I55" s="3">
        <f t="shared" si="2"/>
        <v>2.3459433139999959</v>
      </c>
      <c r="J55" s="3">
        <f t="shared" si="3"/>
        <v>1.6018399422160421</v>
      </c>
      <c r="K55" s="3">
        <v>2.1985250000000001</v>
      </c>
      <c r="L55" s="3">
        <v>2.9112550664375005</v>
      </c>
    </row>
    <row r="56" spans="1:12" ht="24.95" customHeight="1">
      <c r="A56" s="2" t="s">
        <v>53</v>
      </c>
      <c r="B56" s="3">
        <v>0.8987808083949842</v>
      </c>
      <c r="C56" s="3">
        <v>1.7460480999999999</v>
      </c>
      <c r="D56" s="3">
        <f t="shared" si="0"/>
        <v>1.942685117095502</v>
      </c>
      <c r="E56" s="3">
        <v>0.10535400000000017</v>
      </c>
      <c r="F56" s="3">
        <v>5.9950399999991299E-4</v>
      </c>
      <c r="G56" s="3">
        <f t="shared" si="1"/>
        <v>5.6903772044717051E-3</v>
      </c>
      <c r="H56" s="3">
        <f t="shared" si="2"/>
        <v>1.0041348083949844</v>
      </c>
      <c r="I56" s="3">
        <f t="shared" si="2"/>
        <v>1.7466476039999999</v>
      </c>
      <c r="J56" s="3">
        <f t="shared" si="3"/>
        <v>1.7394552896655906</v>
      </c>
      <c r="K56" s="3">
        <v>2.5116749999999999</v>
      </c>
      <c r="L56" s="3">
        <v>2.9759996129375001</v>
      </c>
    </row>
    <row r="57" spans="1:12" ht="24.95" customHeight="1">
      <c r="A57" s="2" t="s">
        <v>54</v>
      </c>
      <c r="B57" s="3">
        <v>1.0993759864440107</v>
      </c>
      <c r="C57" s="3">
        <v>1.9108583465</v>
      </c>
      <c r="D57" s="3">
        <f t="shared" si="0"/>
        <v>1.7381299665101577</v>
      </c>
      <c r="E57" s="3">
        <v>0.15708200000000017</v>
      </c>
      <c r="F57" s="3">
        <v>0.1179694999999998</v>
      </c>
      <c r="G57" s="3">
        <f t="shared" si="1"/>
        <v>0.75100584408143312</v>
      </c>
      <c r="H57" s="3">
        <f t="shared" si="2"/>
        <v>1.2564579864440109</v>
      </c>
      <c r="I57" s="3">
        <f t="shared" si="2"/>
        <v>2.0288278464999996</v>
      </c>
      <c r="J57" s="3">
        <f t="shared" si="3"/>
        <v>1.6147200052760431</v>
      </c>
      <c r="K57" s="3">
        <v>2.6412499999999994</v>
      </c>
      <c r="L57" s="3">
        <v>3.0490406416175002</v>
      </c>
    </row>
    <row r="58" spans="1:12" ht="24.95" customHeight="1">
      <c r="A58" s="2" t="s">
        <v>55</v>
      </c>
      <c r="B58" s="3">
        <v>1.1384912895813053</v>
      </c>
      <c r="C58" s="3">
        <v>1.9743296300000002</v>
      </c>
      <c r="D58" s="3">
        <f t="shared" si="0"/>
        <v>1.7341631403487374</v>
      </c>
      <c r="E58" s="3">
        <v>9.0315999999999841E-2</v>
      </c>
      <c r="F58" s="3">
        <v>0.15075372479999513</v>
      </c>
      <c r="G58" s="3">
        <f t="shared" si="1"/>
        <v>1.6691807077372269</v>
      </c>
      <c r="H58" s="3">
        <f t="shared" si="2"/>
        <v>1.2288072895813051</v>
      </c>
      <c r="I58" s="3">
        <f t="shared" si="2"/>
        <v>2.1250833547999952</v>
      </c>
      <c r="J58" s="3">
        <f t="shared" si="3"/>
        <v>1.7293870021914344</v>
      </c>
      <c r="K58" s="3">
        <v>2.6031499999999999</v>
      </c>
      <c r="L58" s="3">
        <v>3.0341190313775006</v>
      </c>
    </row>
    <row r="59" spans="1:12" ht="24.95" customHeight="1">
      <c r="A59" s="2" t="s">
        <v>56</v>
      </c>
      <c r="B59" s="3">
        <v>1.2105396389871454</v>
      </c>
      <c r="C59" s="3">
        <v>2.11391231125</v>
      </c>
      <c r="D59" s="3">
        <f t="shared" si="0"/>
        <v>1.7462561680497333</v>
      </c>
      <c r="E59" s="3">
        <v>0.1774300000000002</v>
      </c>
      <c r="F59" s="3">
        <v>0.18560747399999916</v>
      </c>
      <c r="G59" s="3">
        <f t="shared" si="1"/>
        <v>1.0460884517837961</v>
      </c>
      <c r="H59" s="3">
        <f t="shared" si="2"/>
        <v>1.3879696389871456</v>
      </c>
      <c r="I59" s="3">
        <f t="shared" si="2"/>
        <v>2.2995197852499993</v>
      </c>
      <c r="J59" s="3">
        <f t="shared" si="3"/>
        <v>1.6567507823355896</v>
      </c>
      <c r="K59" s="3">
        <v>2.3482499999999997</v>
      </c>
      <c r="L59" s="3">
        <v>3.0191654070575007</v>
      </c>
    </row>
    <row r="60" spans="1:12" ht="24.95" customHeight="1">
      <c r="A60" s="2" t="s">
        <v>57</v>
      </c>
      <c r="B60" s="3">
        <v>1.2143887134527847</v>
      </c>
      <c r="C60" s="3">
        <v>1.9899895500000002</v>
      </c>
      <c r="D60" s="3">
        <f t="shared" si="0"/>
        <v>1.6386759263778112</v>
      </c>
      <c r="E60" s="3">
        <v>0.48476699999999995</v>
      </c>
      <c r="F60" s="3">
        <v>0.61269133800001419</v>
      </c>
      <c r="G60" s="3">
        <f t="shared" si="1"/>
        <v>1.2638882968519192</v>
      </c>
      <c r="H60" s="3">
        <f t="shared" si="2"/>
        <v>1.6991557134527846</v>
      </c>
      <c r="I60" s="3">
        <f t="shared" si="2"/>
        <v>2.6026808880000143</v>
      </c>
      <c r="J60" s="3">
        <f t="shared" si="3"/>
        <v>1.5317494844019994</v>
      </c>
      <c r="K60" s="3">
        <v>2.5674249999999996</v>
      </c>
      <c r="L60" s="3">
        <v>3.0026820385174999</v>
      </c>
    </row>
    <row r="61" spans="1:12" ht="24.95" customHeight="1">
      <c r="A61" s="2" t="s">
        <v>58</v>
      </c>
      <c r="B61" s="3">
        <v>1.244709682135662</v>
      </c>
      <c r="C61" s="3">
        <v>1.981184375</v>
      </c>
      <c r="D61" s="3">
        <f t="shared" si="0"/>
        <v>1.5916839110632619</v>
      </c>
      <c r="E61" s="3">
        <v>0.65480600000000044</v>
      </c>
      <c r="F61" s="3">
        <v>1.8571429396000325</v>
      </c>
      <c r="G61" s="3">
        <f t="shared" si="1"/>
        <v>2.8361727589546084</v>
      </c>
      <c r="H61" s="3">
        <f t="shared" si="2"/>
        <v>1.8995156821356625</v>
      </c>
      <c r="I61" s="3">
        <f t="shared" si="2"/>
        <v>3.8383273146000327</v>
      </c>
      <c r="J61" s="3">
        <f t="shared" si="3"/>
        <v>2.0206873524121298</v>
      </c>
      <c r="K61" s="3">
        <v>2.6773500000000001</v>
      </c>
      <c r="L61" s="3">
        <v>2.9479948724615004</v>
      </c>
    </row>
    <row r="62" spans="1:12" ht="24.95" customHeight="1">
      <c r="A62" s="2" t="s">
        <v>59</v>
      </c>
      <c r="B62" s="3">
        <v>1.2902392002053198</v>
      </c>
      <c r="C62" s="3">
        <v>2.0632990000000002</v>
      </c>
      <c r="D62" s="3">
        <f t="shared" si="0"/>
        <v>1.5991600624687741</v>
      </c>
      <c r="E62" s="3">
        <v>0.62324099999999993</v>
      </c>
      <c r="F62" s="3">
        <v>1.803201352000031</v>
      </c>
      <c r="G62" s="3">
        <f t="shared" si="1"/>
        <v>2.8932649681263447</v>
      </c>
      <c r="H62" s="3">
        <f t="shared" si="2"/>
        <v>1.9134802002053197</v>
      </c>
      <c r="I62" s="3">
        <f t="shared" si="2"/>
        <v>3.8665003520000312</v>
      </c>
      <c r="J62" s="3">
        <f t="shared" si="3"/>
        <v>2.0206638937707058</v>
      </c>
      <c r="K62" s="3">
        <v>2.4833000000000007</v>
      </c>
      <c r="L62" s="3">
        <v>2.9492184701315005</v>
      </c>
    </row>
    <row r="63" spans="1:12" ht="24.95" customHeight="1">
      <c r="A63" s="2" t="s">
        <v>60</v>
      </c>
      <c r="B63" s="3">
        <v>1.2825964734756565</v>
      </c>
      <c r="C63" s="3">
        <v>2.0240923999999998</v>
      </c>
      <c r="D63" s="3">
        <f t="shared" si="0"/>
        <v>1.5781209771417766</v>
      </c>
      <c r="E63" s="3">
        <v>0.57824199999999992</v>
      </c>
      <c r="F63" s="3">
        <v>1.6395974604000345</v>
      </c>
      <c r="G63" s="3">
        <f t="shared" si="1"/>
        <v>2.8354866308570368</v>
      </c>
      <c r="H63" s="3">
        <f t="shared" si="2"/>
        <v>1.8608384734756565</v>
      </c>
      <c r="I63" s="3">
        <f t="shared" si="2"/>
        <v>3.6636898604000345</v>
      </c>
      <c r="J63" s="3">
        <f t="shared" si="3"/>
        <v>1.968838194514019</v>
      </c>
      <c r="K63" s="3">
        <v>2.4736999999999996</v>
      </c>
      <c r="L63" s="3">
        <v>2.8996080487655003</v>
      </c>
    </row>
    <row r="64" spans="1:12" ht="24.95" customHeight="1">
      <c r="A64" s="2" t="s">
        <v>61</v>
      </c>
      <c r="B64" s="3">
        <v>1.2465207320286249</v>
      </c>
      <c r="C64" s="3">
        <v>1.8335803809999998</v>
      </c>
      <c r="D64" s="3">
        <f t="shared" si="0"/>
        <v>1.4709585920933512</v>
      </c>
      <c r="E64" s="3">
        <v>0.33604499999999993</v>
      </c>
      <c r="F64" s="3">
        <v>0.49549314000000932</v>
      </c>
      <c r="G64" s="3">
        <f t="shared" si="1"/>
        <v>1.4744844886845792</v>
      </c>
      <c r="H64" s="3">
        <f t="shared" si="2"/>
        <v>1.5825657320286248</v>
      </c>
      <c r="I64" s="3">
        <f t="shared" si="2"/>
        <v>2.3290735210000091</v>
      </c>
      <c r="J64" s="3">
        <f t="shared" si="3"/>
        <v>1.4717072876426227</v>
      </c>
      <c r="K64" s="3">
        <v>2.5557749999999997</v>
      </c>
      <c r="L64" s="3">
        <v>2.9395746644375009</v>
      </c>
    </row>
    <row r="65" spans="1:12" ht="24.95" customHeight="1">
      <c r="A65" s="2" t="s">
        <v>62</v>
      </c>
      <c r="B65" s="3">
        <v>1.2543364929215179</v>
      </c>
      <c r="C65" s="3">
        <v>1.8612755787499999</v>
      </c>
      <c r="D65" s="3">
        <f t="shared" si="0"/>
        <v>1.483872620507787</v>
      </c>
      <c r="E65" s="3">
        <v>0.69456300000000026</v>
      </c>
      <c r="F65" s="3">
        <v>1.9550476836000346</v>
      </c>
      <c r="G65" s="3">
        <f t="shared" si="1"/>
        <v>2.814788123755561</v>
      </c>
      <c r="H65" s="3">
        <f t="shared" si="2"/>
        <v>1.9488994929215182</v>
      </c>
      <c r="I65" s="3">
        <f t="shared" si="2"/>
        <v>3.8163232623500347</v>
      </c>
      <c r="J65" s="3">
        <f t="shared" si="3"/>
        <v>1.9581939839437976</v>
      </c>
      <c r="K65" s="3">
        <v>2.7216499999999999</v>
      </c>
      <c r="L65" s="3">
        <v>2.9395746644375009</v>
      </c>
    </row>
    <row r="66" spans="1:12" ht="24.95" customHeight="1">
      <c r="A66" s="2" t="s">
        <v>63</v>
      </c>
      <c r="B66" s="3">
        <v>1.1787239576233177</v>
      </c>
      <c r="C66" s="3">
        <v>1.749329329</v>
      </c>
      <c r="D66" s="3">
        <f t="shared" si="0"/>
        <v>1.4840873621735866</v>
      </c>
      <c r="E66" s="3">
        <v>0.64495899999999984</v>
      </c>
      <c r="F66" s="3">
        <v>1.8082963636000131</v>
      </c>
      <c r="G66" s="3">
        <f t="shared" si="1"/>
        <v>2.8037384757791015</v>
      </c>
      <c r="H66" s="3">
        <f t="shared" si="2"/>
        <v>1.8236829576233176</v>
      </c>
      <c r="I66" s="3">
        <f t="shared" si="2"/>
        <v>3.5576256926000132</v>
      </c>
      <c r="J66" s="3">
        <f t="shared" si="3"/>
        <v>1.9507917632988279</v>
      </c>
      <c r="K66" s="3">
        <v>2.8823500000000002</v>
      </c>
      <c r="L66" s="3">
        <v>2.9105309622575004</v>
      </c>
    </row>
    <row r="67" spans="1:12" ht="24.95" customHeight="1">
      <c r="A67" s="2" t="s">
        <v>64</v>
      </c>
      <c r="B67" s="3">
        <v>1.3695714470652598</v>
      </c>
      <c r="C67" s="3">
        <v>2.1616125155000003</v>
      </c>
      <c r="D67" s="3">
        <f t="shared" si="0"/>
        <v>1.5783130702176502</v>
      </c>
      <c r="E67" s="3">
        <v>0.51678299999999999</v>
      </c>
      <c r="F67" s="3">
        <v>0.94521434640002544</v>
      </c>
      <c r="G67" s="3">
        <f t="shared" si="1"/>
        <v>1.8290352941176964</v>
      </c>
      <c r="H67" s="3">
        <f t="shared" si="2"/>
        <v>1.8863544470652598</v>
      </c>
      <c r="I67" s="3">
        <f t="shared" si="2"/>
        <v>3.1068268619000259</v>
      </c>
      <c r="J67" s="3">
        <f t="shared" si="3"/>
        <v>1.6470005765531206</v>
      </c>
      <c r="K67" s="3">
        <v>3.4161250000000001</v>
      </c>
      <c r="L67" s="3">
        <v>2.9105309622575004</v>
      </c>
    </row>
    <row r="68" spans="1:12" ht="24.95" customHeight="1">
      <c r="A68" s="2" t="s">
        <v>65</v>
      </c>
      <c r="B68" s="3">
        <v>1.0764667297838053</v>
      </c>
      <c r="C68" s="3">
        <v>1.7350697740000001</v>
      </c>
      <c r="D68" s="3">
        <f t="shared" si="0"/>
        <v>1.6118192285872754</v>
      </c>
      <c r="E68" s="3">
        <v>1.1464760000000003</v>
      </c>
      <c r="F68" s="3">
        <v>0.87363679799993932</v>
      </c>
      <c r="G68" s="3">
        <f t="shared" si="1"/>
        <v>0.76201926424970001</v>
      </c>
      <c r="H68" s="3">
        <f t="shared" si="2"/>
        <v>2.2229427297838056</v>
      </c>
      <c r="I68" s="3">
        <f t="shared" si="2"/>
        <v>2.6087065719999396</v>
      </c>
      <c r="J68" s="3">
        <f t="shared" si="3"/>
        <v>1.1735374632227489</v>
      </c>
      <c r="K68" s="3">
        <v>3.4334749999999992</v>
      </c>
      <c r="L68" s="3">
        <v>2.8838024926175003</v>
      </c>
    </row>
    <row r="69" spans="1:12" ht="24.95" customHeight="1">
      <c r="A69" s="2" t="s">
        <v>66</v>
      </c>
      <c r="B69" s="3">
        <v>1.2103061325882036</v>
      </c>
      <c r="C69" s="3">
        <v>1.8838239999999997</v>
      </c>
      <c r="D69" s="3">
        <f t="shared" ref="D69:D100" si="4">C69/B69</f>
        <v>1.5564855446708332</v>
      </c>
      <c r="E69" s="3">
        <v>1.1976089999999999</v>
      </c>
      <c r="F69" s="3">
        <v>2.7613443876000159</v>
      </c>
      <c r="G69" s="3">
        <f t="shared" ref="G69:G100" si="5">F69/E69</f>
        <v>2.3057144590596899</v>
      </c>
      <c r="H69" s="3">
        <f t="shared" ref="H69:I99" si="6">B69+E69</f>
        <v>2.4079151325882036</v>
      </c>
      <c r="I69" s="3">
        <f t="shared" si="6"/>
        <v>4.645168387600016</v>
      </c>
      <c r="J69" s="3">
        <f t="shared" ref="J69:J100" si="7">I69/H69</f>
        <v>1.9291246293248918</v>
      </c>
      <c r="K69" s="3">
        <v>3.6723749999999997</v>
      </c>
      <c r="L69" s="3">
        <v>2.8535537628395007</v>
      </c>
    </row>
    <row r="70" spans="1:12" ht="24.95" customHeight="1">
      <c r="A70" s="2" t="s">
        <v>67</v>
      </c>
      <c r="B70" s="3">
        <v>1.4827142002806857</v>
      </c>
      <c r="C70" s="3">
        <v>3.2484840499999996</v>
      </c>
      <c r="D70" s="3">
        <f t="shared" si="4"/>
        <v>2.1909037152170288</v>
      </c>
      <c r="E70" s="3">
        <v>0.68359000000000025</v>
      </c>
      <c r="F70" s="3">
        <v>1.058917104000024</v>
      </c>
      <c r="G70" s="3">
        <f t="shared" si="5"/>
        <v>1.549052946941915</v>
      </c>
      <c r="H70" s="3">
        <f t="shared" si="6"/>
        <v>2.166304200280686</v>
      </c>
      <c r="I70" s="3">
        <f t="shared" si="6"/>
        <v>4.3074011540000239</v>
      </c>
      <c r="J70" s="3">
        <f t="shared" si="7"/>
        <v>1.9883639395805621</v>
      </c>
      <c r="K70" s="3">
        <v>3.5960249999999996</v>
      </c>
      <c r="L70" s="3">
        <v>2.7110358492035007</v>
      </c>
    </row>
    <row r="71" spans="1:12" ht="24.95" customHeight="1">
      <c r="A71" s="2" t="s">
        <v>68</v>
      </c>
      <c r="B71" s="3">
        <v>1.4296573115901845</v>
      </c>
      <c r="C71" s="3">
        <v>3.6180993749999995</v>
      </c>
      <c r="D71" s="3">
        <f t="shared" si="4"/>
        <v>2.5307458967041874</v>
      </c>
      <c r="E71" s="3">
        <v>1.5436839999999994</v>
      </c>
      <c r="F71" s="3">
        <v>3.3407368252000187</v>
      </c>
      <c r="G71" s="3">
        <f t="shared" si="5"/>
        <v>2.1641325719512672</v>
      </c>
      <c r="H71" s="3">
        <f t="shared" si="6"/>
        <v>2.9733413115901839</v>
      </c>
      <c r="I71" s="3">
        <f t="shared" si="6"/>
        <v>6.9588362002000181</v>
      </c>
      <c r="J71" s="3">
        <f t="shared" si="7"/>
        <v>2.3404094824479929</v>
      </c>
      <c r="K71" s="3">
        <v>3.6475749999999993</v>
      </c>
      <c r="L71" s="3">
        <v>2.5826283437974999</v>
      </c>
    </row>
    <row r="72" spans="1:12" ht="24.95" customHeight="1">
      <c r="A72" s="2" t="s">
        <v>69</v>
      </c>
      <c r="B72" s="3">
        <v>1.5450743128787108</v>
      </c>
      <c r="C72" s="3">
        <v>4.2821135749999995</v>
      </c>
      <c r="D72" s="3">
        <f t="shared" si="4"/>
        <v>2.7714612425481104</v>
      </c>
      <c r="E72" s="3">
        <v>1.2210649999999996</v>
      </c>
      <c r="F72" s="3">
        <v>1.6687674156000016</v>
      </c>
      <c r="G72" s="3">
        <f t="shared" si="5"/>
        <v>1.3666491264592813</v>
      </c>
      <c r="H72" s="3">
        <f t="shared" si="6"/>
        <v>2.7661393128787104</v>
      </c>
      <c r="I72" s="3">
        <f t="shared" si="6"/>
        <v>5.9508809906000009</v>
      </c>
      <c r="J72" s="3">
        <f t="shared" si="7"/>
        <v>2.151330904735576</v>
      </c>
      <c r="K72" s="3">
        <v>3.2129249999999998</v>
      </c>
      <c r="L72" s="3">
        <v>2.6141900105375</v>
      </c>
    </row>
    <row r="73" spans="1:12" ht="24.95" customHeight="1">
      <c r="A73" s="2" t="s">
        <v>70</v>
      </c>
      <c r="B73" s="3">
        <v>2.5346227920941313</v>
      </c>
      <c r="C73" s="3">
        <v>7.4399310000000005</v>
      </c>
      <c r="D73" s="3">
        <f t="shared" si="4"/>
        <v>2.935320799294578</v>
      </c>
      <c r="E73" s="3">
        <v>2.7729939999999988</v>
      </c>
      <c r="F73" s="3">
        <v>6.3361775088000361</v>
      </c>
      <c r="G73" s="3">
        <f t="shared" si="5"/>
        <v>2.284958968104525</v>
      </c>
      <c r="H73" s="3">
        <f t="shared" si="6"/>
        <v>5.3076167920941302</v>
      </c>
      <c r="I73" s="3">
        <f t="shared" si="6"/>
        <v>13.776108508800036</v>
      </c>
      <c r="J73" s="3">
        <f t="shared" si="7"/>
        <v>2.5955356327382191</v>
      </c>
      <c r="K73" s="3">
        <v>3.7355</v>
      </c>
      <c r="L73" s="3">
        <v>2.5595747284775001</v>
      </c>
    </row>
    <row r="74" spans="1:12" ht="24.95" customHeight="1">
      <c r="A74" s="2" t="s">
        <v>71</v>
      </c>
      <c r="B74" s="3">
        <v>4.3915759236299472</v>
      </c>
      <c r="C74" s="3">
        <v>13.7676622</v>
      </c>
      <c r="D74" s="3">
        <f t="shared" si="4"/>
        <v>3.1350163220268445</v>
      </c>
      <c r="E74" s="3">
        <v>1.9784999999999997</v>
      </c>
      <c r="F74" s="3">
        <v>5.1147447428000241</v>
      </c>
      <c r="G74" s="3">
        <f t="shared" si="5"/>
        <v>2.5851628722769902</v>
      </c>
      <c r="H74" s="3">
        <f t="shared" si="6"/>
        <v>6.3700759236299467</v>
      </c>
      <c r="I74" s="3">
        <f t="shared" si="6"/>
        <v>18.882406942800024</v>
      </c>
      <c r="J74" s="3">
        <f t="shared" si="7"/>
        <v>2.964235775080057</v>
      </c>
      <c r="K74" s="3">
        <v>4.0999249999999989</v>
      </c>
      <c r="L74" s="3">
        <v>2.5248725852975</v>
      </c>
    </row>
    <row r="75" spans="1:12" ht="24.95" customHeight="1">
      <c r="A75" s="2" t="s">
        <v>72</v>
      </c>
      <c r="B75" s="3">
        <v>4.3583135537851936</v>
      </c>
      <c r="C75" s="3">
        <v>13.590769675000001</v>
      </c>
      <c r="D75" s="3">
        <f t="shared" si="4"/>
        <v>3.118355186536871</v>
      </c>
      <c r="E75" s="3">
        <v>2.4946769999999989</v>
      </c>
      <c r="F75" s="3">
        <v>8.3305921236000451</v>
      </c>
      <c r="G75" s="3">
        <f t="shared" si="5"/>
        <v>3.3393469870448351</v>
      </c>
      <c r="H75" s="3">
        <f t="shared" si="6"/>
        <v>6.8529905537851921</v>
      </c>
      <c r="I75" s="3">
        <f t="shared" si="6"/>
        <v>21.921361798600046</v>
      </c>
      <c r="J75" s="3">
        <f t="shared" si="7"/>
        <v>3.1988022785894494</v>
      </c>
      <c r="K75" s="3">
        <v>4.5019999999999998</v>
      </c>
      <c r="L75" s="3">
        <v>2.5397941955375001</v>
      </c>
    </row>
    <row r="76" spans="1:12" ht="24.95" customHeight="1">
      <c r="A76" s="2" t="s">
        <v>73</v>
      </c>
      <c r="B76" s="3">
        <v>1.4778436929378282</v>
      </c>
      <c r="C76" s="3">
        <v>5.2073727090000004</v>
      </c>
      <c r="D76" s="3">
        <f t="shared" si="4"/>
        <v>3.5236288748833675</v>
      </c>
      <c r="E76" s="3">
        <v>1.5038739999999993</v>
      </c>
      <c r="F76" s="3">
        <v>4.3437845460000624</v>
      </c>
      <c r="G76" s="3">
        <f t="shared" si="5"/>
        <v>2.8883965983852797</v>
      </c>
      <c r="H76" s="3">
        <f t="shared" si="6"/>
        <v>2.9817176929378277</v>
      </c>
      <c r="I76" s="3">
        <f t="shared" si="6"/>
        <v>9.5511572550000636</v>
      </c>
      <c r="J76" s="3">
        <f t="shared" si="7"/>
        <v>3.2032399571635826</v>
      </c>
      <c r="K76" s="3">
        <v>3.6690999999999998</v>
      </c>
      <c r="L76" s="3">
        <v>1.7691405284854993</v>
      </c>
    </row>
    <row r="77" spans="1:12" ht="24.95" customHeight="1">
      <c r="A77" s="2" t="s">
        <v>74</v>
      </c>
      <c r="B77" s="3">
        <v>8.2858772615712653</v>
      </c>
      <c r="C77" s="3">
        <v>31.014148940499997</v>
      </c>
      <c r="D77" s="3">
        <f t="shared" si="4"/>
        <v>3.7430133178944445</v>
      </c>
      <c r="E77" s="3">
        <v>4.1307160000000005</v>
      </c>
      <c r="F77" s="3">
        <v>9.1436107280001444</v>
      </c>
      <c r="G77" s="3">
        <f t="shared" si="5"/>
        <v>2.2135655726513619</v>
      </c>
      <c r="H77" s="3">
        <f t="shared" si="6"/>
        <v>12.416593261571265</v>
      </c>
      <c r="I77" s="3">
        <f t="shared" si="6"/>
        <v>40.157759668500141</v>
      </c>
      <c r="J77" s="3">
        <f t="shared" si="7"/>
        <v>3.2342011067388667</v>
      </c>
      <c r="K77" s="3">
        <v>3.7681249999999999</v>
      </c>
      <c r="L77" s="3">
        <v>1.7492961692599995</v>
      </c>
    </row>
    <row r="78" spans="1:12" ht="24.95" customHeight="1">
      <c r="A78" s="2" t="s">
        <v>75</v>
      </c>
      <c r="B78" s="3">
        <v>13.446020891420433</v>
      </c>
      <c r="C78" s="3">
        <v>45.157922312000004</v>
      </c>
      <c r="D78" s="3">
        <f t="shared" si="4"/>
        <v>3.3584599248104796</v>
      </c>
      <c r="E78" s="3">
        <v>3.7373769999999999</v>
      </c>
      <c r="F78" s="3">
        <v>5.7337914227999072</v>
      </c>
      <c r="G78" s="3">
        <f t="shared" si="5"/>
        <v>1.5341752846447942</v>
      </c>
      <c r="H78" s="3">
        <f t="shared" si="6"/>
        <v>17.183397891420434</v>
      </c>
      <c r="I78" s="3">
        <f t="shared" si="6"/>
        <v>50.891713734799907</v>
      </c>
      <c r="J78" s="3">
        <f t="shared" si="7"/>
        <v>2.9616792939544183</v>
      </c>
      <c r="K78" s="3">
        <v>3.4573250000000004</v>
      </c>
      <c r="L78" s="3">
        <v>1.7077394667574997</v>
      </c>
    </row>
    <row r="79" spans="1:12" ht="24.95" customHeight="1">
      <c r="A79" s="2" t="s">
        <v>76</v>
      </c>
      <c r="B79" s="3">
        <v>17.926915814023296</v>
      </c>
      <c r="C79" s="3">
        <v>54.530373969999999</v>
      </c>
      <c r="D79" s="3">
        <f t="shared" si="4"/>
        <v>3.0418156996834735</v>
      </c>
      <c r="E79" s="3">
        <v>2.2653550000000013</v>
      </c>
      <c r="F79" s="3">
        <v>2.7896059367999948</v>
      </c>
      <c r="G79" s="3">
        <f t="shared" si="5"/>
        <v>1.231421095943017</v>
      </c>
      <c r="H79" s="3">
        <f t="shared" si="6"/>
        <v>20.192270814023296</v>
      </c>
      <c r="I79" s="3">
        <f t="shared" si="6"/>
        <v>57.319979906799993</v>
      </c>
      <c r="J79" s="3">
        <f t="shared" si="7"/>
        <v>2.838708951297936</v>
      </c>
      <c r="K79" s="3">
        <v>2.8674749999999998</v>
      </c>
      <c r="L79" s="3">
        <v>1.7077394667574997</v>
      </c>
    </row>
    <row r="80" spans="1:12" ht="24.95" customHeight="1">
      <c r="A80" s="2" t="s">
        <v>77</v>
      </c>
      <c r="B80" s="3">
        <v>18.441947854409104</v>
      </c>
      <c r="C80" s="3">
        <v>46.908596893749994</v>
      </c>
      <c r="D80" s="3">
        <f t="shared" si="4"/>
        <v>2.5435814732842918</v>
      </c>
      <c r="E80" s="3">
        <v>3.4728770000000004</v>
      </c>
      <c r="F80" s="3">
        <v>5.6940613375999609</v>
      </c>
      <c r="G80" s="3">
        <f t="shared" si="5"/>
        <v>1.6395804797002487</v>
      </c>
      <c r="H80" s="3">
        <f t="shared" si="6"/>
        <v>21.914824854409105</v>
      </c>
      <c r="I80" s="3">
        <f t="shared" si="6"/>
        <v>52.602658231349956</v>
      </c>
      <c r="J80" s="3">
        <f t="shared" si="7"/>
        <v>2.4003230042135919</v>
      </c>
      <c r="K80" s="3">
        <v>3.0142000000000002</v>
      </c>
      <c r="L80" s="3">
        <v>1.7077394667574997</v>
      </c>
    </row>
    <row r="81" spans="1:12" ht="24.95" customHeight="1">
      <c r="A81" s="2" t="s">
        <v>78</v>
      </c>
      <c r="B81" s="3">
        <v>18.35657293304039</v>
      </c>
      <c r="C81" s="3">
        <v>46.9365077685</v>
      </c>
      <c r="D81" s="3">
        <f t="shared" si="4"/>
        <v>2.5569319469222913</v>
      </c>
      <c r="E81" s="3">
        <v>2.8865140000000005</v>
      </c>
      <c r="F81" s="3">
        <v>4.3400294011998684</v>
      </c>
      <c r="G81" s="3">
        <f t="shared" si="5"/>
        <v>1.5035539066153387</v>
      </c>
      <c r="H81" s="3">
        <f t="shared" si="6"/>
        <v>21.243086933040392</v>
      </c>
      <c r="I81" s="3">
        <f t="shared" si="6"/>
        <v>51.276537169699871</v>
      </c>
      <c r="J81" s="3">
        <f t="shared" si="7"/>
        <v>2.4137987728114512</v>
      </c>
      <c r="K81" s="3">
        <v>3.2243500000000007</v>
      </c>
      <c r="L81" s="3">
        <v>1.7077394667574997</v>
      </c>
    </row>
    <row r="82" spans="1:12" ht="24.95" customHeight="1">
      <c r="A82" s="2" t="s">
        <v>79</v>
      </c>
      <c r="B82" s="3">
        <v>16.558860950193591</v>
      </c>
      <c r="C82" s="3">
        <v>43.858175232999997</v>
      </c>
      <c r="D82" s="3">
        <f t="shared" si="4"/>
        <v>2.6486227141418959</v>
      </c>
      <c r="E82" s="3">
        <v>3.1676179999999992</v>
      </c>
      <c r="F82" s="3">
        <v>3.5903646791999333</v>
      </c>
      <c r="G82" s="3">
        <f t="shared" si="5"/>
        <v>1.1334588574758491</v>
      </c>
      <c r="H82" s="3">
        <f t="shared" si="6"/>
        <v>19.726478950193588</v>
      </c>
      <c r="I82" s="3">
        <f t="shared" si="6"/>
        <v>47.448539912199934</v>
      </c>
      <c r="J82" s="3">
        <f t="shared" si="7"/>
        <v>2.4053223097746135</v>
      </c>
      <c r="K82" s="3">
        <v>3.1563499999999998</v>
      </c>
      <c r="L82" s="3">
        <v>1.7077394667574997</v>
      </c>
    </row>
    <row r="83" spans="1:12" ht="24.95" customHeight="1">
      <c r="A83" s="2" t="s">
        <v>80</v>
      </c>
      <c r="B83" s="3">
        <v>15.867225913103448</v>
      </c>
      <c r="C83" s="3">
        <v>41.90849265224999</v>
      </c>
      <c r="D83" s="3">
        <f t="shared" si="4"/>
        <v>2.6411984603837513</v>
      </c>
      <c r="E83" s="3">
        <v>2.65795</v>
      </c>
      <c r="F83" s="3">
        <v>1.6272759979998386</v>
      </c>
      <c r="G83" s="3">
        <f t="shared" si="5"/>
        <v>0.61222972516406948</v>
      </c>
      <c r="H83" s="3">
        <f t="shared" si="6"/>
        <v>18.52517591310345</v>
      </c>
      <c r="I83" s="3">
        <f t="shared" si="6"/>
        <v>43.535768650249828</v>
      </c>
      <c r="J83" s="3">
        <f t="shared" si="7"/>
        <v>2.3500866525891171</v>
      </c>
      <c r="K83" s="3">
        <v>3.3112250000000003</v>
      </c>
      <c r="L83" s="3">
        <v>1.7077394667574997</v>
      </c>
    </row>
    <row r="84" spans="1:12" ht="24.95" customHeight="1">
      <c r="A84" s="2" t="s">
        <v>81</v>
      </c>
      <c r="B84" s="3">
        <v>13.916175146839189</v>
      </c>
      <c r="C84" s="3">
        <v>37.014816312000001</v>
      </c>
      <c r="D84" s="3">
        <f t="shared" si="4"/>
        <v>2.6598412222777505</v>
      </c>
      <c r="E84" s="3">
        <v>2.6736430000000007</v>
      </c>
      <c r="F84" s="3">
        <v>3.3816017775999145</v>
      </c>
      <c r="G84" s="3">
        <f t="shared" si="5"/>
        <v>1.2647918131178746</v>
      </c>
      <c r="H84" s="3">
        <f t="shared" si="6"/>
        <v>16.589818146839189</v>
      </c>
      <c r="I84" s="3">
        <f t="shared" si="6"/>
        <v>40.396418089599912</v>
      </c>
      <c r="J84" s="3">
        <f t="shared" si="7"/>
        <v>2.4350127127401047</v>
      </c>
      <c r="K84" s="3">
        <v>3.3331999999999997</v>
      </c>
      <c r="L84" s="3">
        <v>1.7077394667574997</v>
      </c>
    </row>
    <row r="85" spans="1:12" ht="24.95" customHeight="1">
      <c r="A85" s="2" t="s">
        <v>82</v>
      </c>
      <c r="B85" s="3">
        <v>11.926032478767201</v>
      </c>
      <c r="C85" s="3">
        <v>31.481905331749996</v>
      </c>
      <c r="D85" s="3">
        <f t="shared" si="4"/>
        <v>2.6397635079226527</v>
      </c>
      <c r="E85" s="3">
        <v>2.2915299999999998</v>
      </c>
      <c r="F85" s="3">
        <v>3.5617043252000009</v>
      </c>
      <c r="G85" s="3">
        <f t="shared" si="5"/>
        <v>1.5542909432562528</v>
      </c>
      <c r="H85" s="3">
        <f t="shared" si="6"/>
        <v>14.217562478767201</v>
      </c>
      <c r="I85" s="3">
        <f t="shared" si="6"/>
        <v>35.043609656949997</v>
      </c>
      <c r="J85" s="3">
        <f t="shared" si="7"/>
        <v>2.4648113703938237</v>
      </c>
      <c r="K85" s="3">
        <v>3.1386249999999998</v>
      </c>
      <c r="L85" s="3">
        <v>1.7077394667574997</v>
      </c>
    </row>
    <row r="86" spans="1:12" ht="24.95" customHeight="1">
      <c r="A86" s="2" t="s">
        <v>83</v>
      </c>
      <c r="B86" s="3">
        <v>12.129516615877403</v>
      </c>
      <c r="C86" s="3">
        <v>30.882193615750001</v>
      </c>
      <c r="D86" s="3">
        <f t="shared" si="4"/>
        <v>2.5460366306210052</v>
      </c>
      <c r="E86" s="3">
        <v>1.4746569999999992</v>
      </c>
      <c r="F86" s="3">
        <v>2.5696109119999697</v>
      </c>
      <c r="G86" s="3">
        <f t="shared" si="5"/>
        <v>1.7425143012917383</v>
      </c>
      <c r="H86" s="3">
        <f t="shared" si="6"/>
        <v>13.604173615877402</v>
      </c>
      <c r="I86" s="3">
        <f t="shared" si="6"/>
        <v>33.451804527749971</v>
      </c>
      <c r="J86" s="3">
        <f t="shared" si="7"/>
        <v>2.4589369021804046</v>
      </c>
      <c r="K86" s="3">
        <v>2.5951749999999998</v>
      </c>
      <c r="L86" s="3">
        <v>1.7077394667574997</v>
      </c>
    </row>
    <row r="87" spans="1:12" ht="24.95" customHeight="1">
      <c r="A87" s="2" t="s">
        <v>84</v>
      </c>
      <c r="B87" s="3">
        <v>11.274903270274017</v>
      </c>
      <c r="C87" s="3">
        <v>27.619213027500006</v>
      </c>
      <c r="D87" s="3">
        <f t="shared" si="4"/>
        <v>2.4496186233648078</v>
      </c>
      <c r="E87" s="3">
        <v>1.215041</v>
      </c>
      <c r="F87" s="3">
        <v>0.73494847199992375</v>
      </c>
      <c r="G87" s="3">
        <f t="shared" si="5"/>
        <v>0.60487545029338408</v>
      </c>
      <c r="H87" s="3">
        <f t="shared" si="6"/>
        <v>12.489944270274016</v>
      </c>
      <c r="I87" s="3">
        <f t="shared" si="6"/>
        <v>28.354161499499931</v>
      </c>
      <c r="J87" s="3">
        <f t="shared" si="7"/>
        <v>2.2701591685226847</v>
      </c>
      <c r="K87" s="3">
        <v>2.6834500000000006</v>
      </c>
      <c r="L87" s="3">
        <v>1.7077394667574997</v>
      </c>
    </row>
    <row r="88" spans="1:12" ht="24.95" customHeight="1">
      <c r="A88" s="2" t="s">
        <v>85</v>
      </c>
      <c r="B88" s="3">
        <v>10.108357132692998</v>
      </c>
      <c r="C88" s="3">
        <v>22.655817574999993</v>
      </c>
      <c r="D88" s="3">
        <f t="shared" si="4"/>
        <v>2.2412957197293037</v>
      </c>
      <c r="E88" s="3">
        <v>2.4556730000000004</v>
      </c>
      <c r="F88" s="3">
        <v>4.6183676316001421</v>
      </c>
      <c r="G88" s="3">
        <f t="shared" si="5"/>
        <v>1.88069324849039</v>
      </c>
      <c r="H88" s="3">
        <f t="shared" si="6"/>
        <v>12.564030132692999</v>
      </c>
      <c r="I88" s="3">
        <f t="shared" si="6"/>
        <v>27.274185206600137</v>
      </c>
      <c r="J88" s="3">
        <f t="shared" si="7"/>
        <v>2.1708150106731825</v>
      </c>
      <c r="K88" s="3">
        <v>2.8674499999999998</v>
      </c>
      <c r="L88" s="3">
        <v>1.7077394667574997</v>
      </c>
    </row>
    <row r="89" spans="1:12" ht="24.95" customHeight="1">
      <c r="A89" s="2" t="s">
        <v>86</v>
      </c>
      <c r="B89" s="3">
        <v>8.6998888618461585</v>
      </c>
      <c r="C89" s="3">
        <v>19.422340774999995</v>
      </c>
      <c r="D89" s="3">
        <f t="shared" si="4"/>
        <v>2.2324814814793483</v>
      </c>
      <c r="E89" s="3">
        <v>2.3106789999999995</v>
      </c>
      <c r="F89" s="3">
        <v>1.9701638819999858</v>
      </c>
      <c r="G89" s="3">
        <f t="shared" si="5"/>
        <v>0.85263417463004865</v>
      </c>
      <c r="H89" s="3">
        <f t="shared" si="6"/>
        <v>11.010567861846159</v>
      </c>
      <c r="I89" s="3">
        <f t="shared" si="6"/>
        <v>21.392504656999982</v>
      </c>
      <c r="J89" s="3">
        <f t="shared" si="7"/>
        <v>1.9429065717063814</v>
      </c>
      <c r="K89" s="3">
        <v>3.47845</v>
      </c>
      <c r="L89" s="3">
        <v>1.7077394667574997</v>
      </c>
    </row>
    <row r="90" spans="1:12" ht="24.95" customHeight="1">
      <c r="A90" s="2" t="s">
        <v>87</v>
      </c>
      <c r="B90" s="3">
        <v>9.6489142321670673</v>
      </c>
      <c r="C90" s="3">
        <v>21.549482554000001</v>
      </c>
      <c r="D90" s="3">
        <f t="shared" si="4"/>
        <v>2.2333582862784098</v>
      </c>
      <c r="E90" s="3">
        <v>1.4380529999999998</v>
      </c>
      <c r="F90" s="3">
        <v>0.97617445439992601</v>
      </c>
      <c r="G90" s="3">
        <f t="shared" si="5"/>
        <v>0.67881674347185128</v>
      </c>
      <c r="H90" s="3">
        <f t="shared" si="6"/>
        <v>11.086967232167067</v>
      </c>
      <c r="I90" s="3">
        <f t="shared" si="6"/>
        <v>22.525657008399925</v>
      </c>
      <c r="J90" s="3">
        <f t="shared" si="7"/>
        <v>2.0317239635240667</v>
      </c>
      <c r="K90" s="3">
        <v>3.593375</v>
      </c>
      <c r="L90" s="3">
        <v>1.7077394667574997</v>
      </c>
    </row>
    <row r="91" spans="1:12" ht="24.95" customHeight="1">
      <c r="A91" s="2" t="s">
        <v>88</v>
      </c>
      <c r="B91" s="3">
        <v>11.586727546635617</v>
      </c>
      <c r="C91" s="3">
        <v>25.278487553500003</v>
      </c>
      <c r="D91" s="3">
        <f t="shared" si="4"/>
        <v>2.1816761852521509</v>
      </c>
      <c r="E91" s="3">
        <v>1.5424110000000002</v>
      </c>
      <c r="F91" s="3">
        <v>0.24544918399996707</v>
      </c>
      <c r="G91" s="3">
        <f t="shared" si="5"/>
        <v>0.15913345016339162</v>
      </c>
      <c r="H91" s="3">
        <f t="shared" si="6"/>
        <v>13.129138546635616</v>
      </c>
      <c r="I91" s="3">
        <f t="shared" si="6"/>
        <v>25.523936737499969</v>
      </c>
      <c r="J91" s="3">
        <f t="shared" si="7"/>
        <v>1.9440678949983783</v>
      </c>
      <c r="K91" s="3">
        <v>3.5905500000000004</v>
      </c>
      <c r="L91" s="3">
        <v>1.7077394667574997</v>
      </c>
    </row>
    <row r="92" spans="1:12" ht="24.95" customHeight="1">
      <c r="A92" s="2" t="s">
        <v>89</v>
      </c>
      <c r="B92" s="3">
        <v>5.4000798548232716</v>
      </c>
      <c r="C92" s="3">
        <v>11.272998900000001</v>
      </c>
      <c r="D92" s="3">
        <f t="shared" si="4"/>
        <v>2.087561518174796</v>
      </c>
      <c r="E92" s="3">
        <v>0.83702999999999916</v>
      </c>
      <c r="F92" s="3">
        <v>1.69654103680002</v>
      </c>
      <c r="G92" s="3">
        <f t="shared" si="5"/>
        <v>2.0268581016212344</v>
      </c>
      <c r="H92" s="3">
        <f t="shared" si="6"/>
        <v>6.2371098548232711</v>
      </c>
      <c r="I92" s="3">
        <f t="shared" si="6"/>
        <v>12.969539936800022</v>
      </c>
      <c r="J92" s="3">
        <f t="shared" si="7"/>
        <v>2.0794150237341804</v>
      </c>
      <c r="K92" s="3">
        <v>3.3447499999999994</v>
      </c>
      <c r="L92" s="3">
        <v>3.0933093459037497</v>
      </c>
    </row>
    <row r="93" spans="1:12" ht="24.95" customHeight="1">
      <c r="A93" s="2" t="s">
        <v>90</v>
      </c>
      <c r="B93" s="3">
        <v>5.0847585666825035</v>
      </c>
      <c r="C93" s="3">
        <v>10.409535249999999</v>
      </c>
      <c r="D93" s="3">
        <f t="shared" si="4"/>
        <v>2.047203444074551</v>
      </c>
      <c r="E93" s="3">
        <v>0.80939499999999975</v>
      </c>
      <c r="F93" s="3">
        <v>1.3356183464000018</v>
      </c>
      <c r="G93" s="3">
        <f t="shared" si="5"/>
        <v>1.6501440537685581</v>
      </c>
      <c r="H93" s="3">
        <f t="shared" si="6"/>
        <v>5.8941535666825029</v>
      </c>
      <c r="I93" s="3">
        <f t="shared" si="6"/>
        <v>11.745153596400002</v>
      </c>
      <c r="J93" s="3">
        <f t="shared" si="7"/>
        <v>1.9926785862504608</v>
      </c>
      <c r="K93" s="3">
        <v>3.4477000000000002</v>
      </c>
      <c r="L93" s="3">
        <v>3.0933093459037497</v>
      </c>
    </row>
    <row r="94" spans="1:12" ht="24.95" customHeight="1">
      <c r="A94" s="2" t="s">
        <v>91</v>
      </c>
      <c r="B94" s="3">
        <v>3.1344096482376607</v>
      </c>
      <c r="C94" s="3">
        <v>6.4442426750000008</v>
      </c>
      <c r="D94" s="3">
        <f t="shared" si="4"/>
        <v>2.0559669597186545</v>
      </c>
      <c r="E94" s="3">
        <v>0.773926</v>
      </c>
      <c r="F94" s="3">
        <v>1.7168631028000627</v>
      </c>
      <c r="G94" s="3">
        <f t="shared" si="5"/>
        <v>2.2183814767820991</v>
      </c>
      <c r="H94" s="3">
        <f t="shared" si="6"/>
        <v>3.9083356482376606</v>
      </c>
      <c r="I94" s="3">
        <f t="shared" si="6"/>
        <v>8.1611057778000635</v>
      </c>
      <c r="J94" s="3">
        <f t="shared" si="7"/>
        <v>2.0881281733005848</v>
      </c>
      <c r="K94" s="3">
        <v>3.540375</v>
      </c>
      <c r="L94" s="3">
        <v>3.0933093459037497</v>
      </c>
    </row>
    <row r="95" spans="1:12" ht="24.95" customHeight="1">
      <c r="A95" s="2" t="s">
        <v>92</v>
      </c>
      <c r="B95" s="3">
        <v>1.7588583799415405</v>
      </c>
      <c r="C95" s="3">
        <v>3.3607488249999999</v>
      </c>
      <c r="D95" s="3">
        <f t="shared" si="4"/>
        <v>1.9107557853018853</v>
      </c>
      <c r="E95" s="3">
        <v>0.60846499999999981</v>
      </c>
      <c r="F95" s="3">
        <v>1.0032480371999999</v>
      </c>
      <c r="G95" s="3">
        <f t="shared" si="5"/>
        <v>1.6488179882162495</v>
      </c>
      <c r="H95" s="3">
        <f t="shared" si="6"/>
        <v>2.3673233799415403</v>
      </c>
      <c r="I95" s="3">
        <f t="shared" si="6"/>
        <v>4.3639968621999996</v>
      </c>
      <c r="J95" s="3">
        <f t="shared" si="7"/>
        <v>1.8434308126960526</v>
      </c>
      <c r="K95" s="3">
        <v>3.5168999999999997</v>
      </c>
      <c r="L95" s="3">
        <v>3.0933093459037497</v>
      </c>
    </row>
    <row r="96" spans="1:12" ht="24.95" customHeight="1">
      <c r="A96" s="2" t="s">
        <v>93</v>
      </c>
      <c r="B96" s="3">
        <v>1.1447664292853741</v>
      </c>
      <c r="C96" s="3">
        <v>2.1075288749999999</v>
      </c>
      <c r="D96" s="3">
        <f t="shared" si="4"/>
        <v>1.8410121235959329</v>
      </c>
      <c r="E96" s="3">
        <v>0.44589999999999974</v>
      </c>
      <c r="F96" s="3">
        <v>1.1801827176000361</v>
      </c>
      <c r="G96" s="3">
        <f t="shared" si="5"/>
        <v>2.6467430311729911</v>
      </c>
      <c r="H96" s="3">
        <f t="shared" si="6"/>
        <v>1.5906664292853738</v>
      </c>
      <c r="I96" s="3">
        <f t="shared" si="6"/>
        <v>3.287711592600036</v>
      </c>
      <c r="J96" s="3">
        <f t="shared" si="7"/>
        <v>2.0668768335527647</v>
      </c>
      <c r="K96" s="3">
        <v>3.79345</v>
      </c>
      <c r="L96" s="3">
        <v>3.8382935066737507</v>
      </c>
    </row>
    <row r="97" spans="1:12" ht="24.95" customHeight="1">
      <c r="A97" s="2" t="s">
        <v>94</v>
      </c>
      <c r="B97" s="3">
        <v>0.66015772515977889</v>
      </c>
      <c r="C97" s="3">
        <v>1.162895325</v>
      </c>
      <c r="D97" s="3">
        <f t="shared" si="4"/>
        <v>1.7615416447918455</v>
      </c>
      <c r="E97" s="3">
        <v>0.4890199999999999</v>
      </c>
      <c r="F97" s="3">
        <v>0.81476171720000834</v>
      </c>
      <c r="G97" s="3">
        <f t="shared" si="5"/>
        <v>1.6661112371682314</v>
      </c>
      <c r="H97" s="3">
        <f t="shared" si="6"/>
        <v>1.1491777251597788</v>
      </c>
      <c r="I97" s="3">
        <f t="shared" si="6"/>
        <v>1.9776570422000084</v>
      </c>
      <c r="J97" s="3">
        <f t="shared" si="7"/>
        <v>1.7209322795784612</v>
      </c>
      <c r="K97" s="3">
        <v>3.7740999999999998</v>
      </c>
      <c r="L97" s="3">
        <v>3.8382935066737507</v>
      </c>
    </row>
    <row r="98" spans="1:12" ht="24.95" customHeight="1">
      <c r="A98" s="2" t="s">
        <v>95</v>
      </c>
      <c r="B98" s="3">
        <v>0.67800357154108437</v>
      </c>
      <c r="C98" s="3">
        <v>1.1283340749999999</v>
      </c>
      <c r="D98" s="3">
        <f t="shared" si="4"/>
        <v>1.6642007835376533</v>
      </c>
      <c r="E98" s="3">
        <v>0.45596599999999998</v>
      </c>
      <c r="F98" s="3">
        <v>0.40708955999997337</v>
      </c>
      <c r="G98" s="3">
        <f t="shared" si="5"/>
        <v>0.89280683208829914</v>
      </c>
      <c r="H98" s="3">
        <f t="shared" si="6"/>
        <v>1.1339695715410842</v>
      </c>
      <c r="I98" s="3">
        <f t="shared" si="6"/>
        <v>1.5354236349999733</v>
      </c>
      <c r="J98" s="3">
        <f t="shared" si="7"/>
        <v>1.3540254284895017</v>
      </c>
      <c r="K98" s="3">
        <v>3.4015249999999999</v>
      </c>
      <c r="L98" s="3">
        <v>3.8382935066737507</v>
      </c>
    </row>
    <row r="99" spans="1:12" ht="24.95" customHeight="1">
      <c r="A99" s="2" t="s">
        <v>96</v>
      </c>
      <c r="B99" s="3">
        <v>0.51128392626970898</v>
      </c>
      <c r="C99" s="3">
        <v>0.8643980375000001</v>
      </c>
      <c r="D99" s="3">
        <f t="shared" si="4"/>
        <v>1.6906419175087049</v>
      </c>
      <c r="E99" s="3">
        <v>2.3730999999999947E-2</v>
      </c>
      <c r="F99" s="3">
        <v>8.4482359999990195E-3</v>
      </c>
      <c r="G99" s="3">
        <f t="shared" si="5"/>
        <v>0.35599999999995946</v>
      </c>
      <c r="H99" s="3">
        <f t="shared" si="6"/>
        <v>0.53501492626970892</v>
      </c>
      <c r="I99" s="3">
        <f t="shared" si="6"/>
        <v>0.8728462734999991</v>
      </c>
      <c r="J99" s="3">
        <f t="shared" si="7"/>
        <v>1.6314428451291179</v>
      </c>
      <c r="K99" s="3">
        <v>3.6175750000000004</v>
      </c>
      <c r="L99" s="3">
        <v>3.8382935066737507</v>
      </c>
    </row>
    <row r="100" spans="1:12" s="1" customFormat="1" ht="24.95" customHeight="1">
      <c r="A100" s="4" t="s">
        <v>105</v>
      </c>
      <c r="B100" s="5">
        <f>SUM(B4:B99)</f>
        <v>329.28365270418647</v>
      </c>
      <c r="C100" s="5">
        <f>SUM(C4:C99)</f>
        <v>803.57003725249967</v>
      </c>
      <c r="D100" s="5">
        <f t="shared" si="4"/>
        <v>2.4403581248364934</v>
      </c>
      <c r="E100" s="5">
        <f t="shared" ref="E100:F100" si="8">SUM(E4:E99)</f>
        <v>108.01265799999996</v>
      </c>
      <c r="F100" s="5">
        <f t="shared" si="8"/>
        <v>212.24322727000089</v>
      </c>
      <c r="G100" s="5">
        <f t="shared" si="5"/>
        <v>1.9649847638227824</v>
      </c>
      <c r="H100" s="5">
        <f t="shared" ref="H100:I100" si="9">SUM(H4:H99)</f>
        <v>437.29631070418651</v>
      </c>
      <c r="I100" s="5">
        <f t="shared" si="9"/>
        <v>1015.8132645225012</v>
      </c>
      <c r="J100" s="5">
        <f t="shared" si="7"/>
        <v>2.3229403945501343</v>
      </c>
      <c r="K100" s="5">
        <f t="shared" ref="K100:L100" si="10">SUM(K4:K99)</f>
        <v>260.28320000000002</v>
      </c>
      <c r="L100" s="5">
        <f t="shared" si="10"/>
        <v>306.69719247578507</v>
      </c>
    </row>
  </sheetData>
  <mergeCells count="7">
    <mergeCell ref="A1:L1"/>
    <mergeCell ref="A2:A3"/>
    <mergeCell ref="B2:D2"/>
    <mergeCell ref="E2:G2"/>
    <mergeCell ref="H2:J2"/>
    <mergeCell ref="K2:K3"/>
    <mergeCell ref="L2:L3"/>
  </mergeCells>
  <pageMargins left="0.55118110236220474" right="0.70866141732283472" top="0.74803149606299213" bottom="0.74803149606299213" header="0.31496062992125984" footer="0.31496062992125984"/>
  <pageSetup paperSize="9" scale="48" orientation="portrait" horizontalDpi="4294967292" verticalDpi="300" r:id="rId1"/>
  <rowBreaks count="1" manualBreakCount="1">
    <brk id="51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0"/>
  <sheetViews>
    <sheetView view="pageBreakPreview" topLeftCell="A97" zoomScale="60" zoomScaleNormal="75" workbookViewId="0">
      <selection activeCell="J100" sqref="A100:XFD100"/>
    </sheetView>
  </sheetViews>
  <sheetFormatPr defaultRowHeight="12.75"/>
  <cols>
    <col min="1" max="1" width="18" customWidth="1"/>
    <col min="2" max="2" width="13.140625" customWidth="1"/>
    <col min="3" max="3" width="17.85546875" customWidth="1"/>
    <col min="4" max="4" width="14.42578125" customWidth="1"/>
    <col min="5" max="5" width="16.85546875" customWidth="1"/>
    <col min="6" max="6" width="13" customWidth="1"/>
    <col min="7" max="7" width="14.7109375" customWidth="1"/>
    <col min="8" max="8" width="15" customWidth="1"/>
    <col min="9" max="9" width="13.140625" customWidth="1"/>
    <col min="10" max="10" width="12.7109375" customWidth="1"/>
    <col min="11" max="11" width="20.42578125" customWidth="1"/>
    <col min="12" max="12" width="18.140625" customWidth="1"/>
  </cols>
  <sheetData>
    <row r="1" spans="1:12" s="6" customFormat="1" ht="57.75" customHeight="1">
      <c r="A1" s="8" t="s">
        <v>114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6" customFormat="1" ht="39.75" customHeight="1">
      <c r="A2" s="9" t="s">
        <v>0</v>
      </c>
      <c r="B2" s="11" t="s">
        <v>97</v>
      </c>
      <c r="C2" s="12"/>
      <c r="D2" s="13"/>
      <c r="E2" s="11" t="s">
        <v>101</v>
      </c>
      <c r="F2" s="12"/>
      <c r="G2" s="13"/>
      <c r="H2" s="11" t="s">
        <v>102</v>
      </c>
      <c r="I2" s="12"/>
      <c r="J2" s="13"/>
      <c r="K2" s="14" t="s">
        <v>103</v>
      </c>
      <c r="L2" s="14" t="s">
        <v>104</v>
      </c>
    </row>
    <row r="3" spans="1:12" s="6" customFormat="1" ht="88.5" customHeight="1">
      <c r="A3" s="10"/>
      <c r="B3" s="7" t="s">
        <v>99</v>
      </c>
      <c r="C3" s="7" t="s">
        <v>98</v>
      </c>
      <c r="D3" s="7" t="s">
        <v>100</v>
      </c>
      <c r="E3" s="7" t="s">
        <v>99</v>
      </c>
      <c r="F3" s="7" t="s">
        <v>98</v>
      </c>
      <c r="G3" s="7" t="s">
        <v>100</v>
      </c>
      <c r="H3" s="7" t="s">
        <v>99</v>
      </c>
      <c r="I3" s="7" t="s">
        <v>98</v>
      </c>
      <c r="J3" s="7" t="s">
        <v>100</v>
      </c>
      <c r="K3" s="15"/>
      <c r="L3" s="15"/>
    </row>
    <row r="4" spans="1:12" ht="24.95" customHeight="1">
      <c r="A4" s="2" t="s">
        <v>1</v>
      </c>
      <c r="B4" s="3">
        <v>0</v>
      </c>
      <c r="C4" s="3">
        <v>0</v>
      </c>
      <c r="D4" s="3">
        <f>IFERROR(C4/B4,0)</f>
        <v>0</v>
      </c>
      <c r="E4" s="3">
        <v>0.4106059999999998</v>
      </c>
      <c r="F4" s="3">
        <v>0.29089301640000037</v>
      </c>
      <c r="G4" s="3">
        <f>IFERROR(F4/E4,0)</f>
        <v>0.70844804118790394</v>
      </c>
      <c r="H4" s="3">
        <f>B4+E4</f>
        <v>0.4106059999999998</v>
      </c>
      <c r="I4" s="3">
        <f>C4+F4</f>
        <v>0.29089301640000037</v>
      </c>
      <c r="J4" s="3">
        <f>IFERROR(I4/H4,0)</f>
        <v>0.70844804118790394</v>
      </c>
      <c r="K4" s="3">
        <v>1.3790749999999998</v>
      </c>
      <c r="L4" s="3">
        <v>6.6366654456009391</v>
      </c>
    </row>
    <row r="5" spans="1:12" ht="24.95" customHeight="1">
      <c r="A5" s="2" t="s">
        <v>2</v>
      </c>
      <c r="B5" s="3">
        <v>0</v>
      </c>
      <c r="C5" s="3">
        <v>0</v>
      </c>
      <c r="D5" s="3">
        <f t="shared" ref="D5:D68" si="0">IFERROR(C5/B5,0)</f>
        <v>0</v>
      </c>
      <c r="E5" s="3">
        <v>0.20955800000000013</v>
      </c>
      <c r="F5" s="3">
        <v>0.10726247400000259</v>
      </c>
      <c r="G5" s="3">
        <f t="shared" ref="G5:G68" si="1">IFERROR(F5/E5,0)</f>
        <v>0.5118510102215259</v>
      </c>
      <c r="H5" s="3">
        <f t="shared" ref="H5:I68" si="2">B5+E5</f>
        <v>0.20955800000000013</v>
      </c>
      <c r="I5" s="3">
        <f t="shared" si="2"/>
        <v>0.10726247400000259</v>
      </c>
      <c r="J5" s="3">
        <f t="shared" ref="J5:J68" si="3">IFERROR(I5/H5,0)</f>
        <v>0.5118510102215259</v>
      </c>
      <c r="K5" s="3">
        <v>1.2746999999999997</v>
      </c>
      <c r="L5" s="3">
        <v>6.6366654456009391</v>
      </c>
    </row>
    <row r="6" spans="1:12" ht="24.95" customHeight="1">
      <c r="A6" s="2" t="s">
        <v>3</v>
      </c>
      <c r="B6" s="3">
        <v>0</v>
      </c>
      <c r="C6" s="3">
        <v>0</v>
      </c>
      <c r="D6" s="3">
        <f t="shared" si="0"/>
        <v>0</v>
      </c>
      <c r="E6" s="3">
        <v>0.17521900000000001</v>
      </c>
      <c r="F6" s="3">
        <v>0</v>
      </c>
      <c r="G6" s="3">
        <f t="shared" si="1"/>
        <v>0</v>
      </c>
      <c r="H6" s="3">
        <f t="shared" si="2"/>
        <v>0.17521900000000001</v>
      </c>
      <c r="I6" s="3">
        <f t="shared" si="2"/>
        <v>0</v>
      </c>
      <c r="J6" s="3">
        <f t="shared" si="3"/>
        <v>0</v>
      </c>
      <c r="K6" s="3">
        <v>1.2705499999999996</v>
      </c>
      <c r="L6" s="3">
        <v>6.6366654456009391</v>
      </c>
    </row>
    <row r="7" spans="1:12" ht="24.95" customHeight="1">
      <c r="A7" s="2" t="s">
        <v>4</v>
      </c>
      <c r="B7" s="3">
        <v>0</v>
      </c>
      <c r="C7" s="3">
        <v>0</v>
      </c>
      <c r="D7" s="3">
        <f t="shared" si="0"/>
        <v>0</v>
      </c>
      <c r="E7" s="3">
        <v>0.15134800000000004</v>
      </c>
      <c r="F7" s="3">
        <v>0</v>
      </c>
      <c r="G7" s="3">
        <f t="shared" si="1"/>
        <v>0</v>
      </c>
      <c r="H7" s="3">
        <f t="shared" si="2"/>
        <v>0.15134800000000004</v>
      </c>
      <c r="I7" s="3">
        <f t="shared" si="2"/>
        <v>0</v>
      </c>
      <c r="J7" s="3">
        <f t="shared" si="3"/>
        <v>0</v>
      </c>
      <c r="K7" s="3">
        <v>1.2397249999999997</v>
      </c>
      <c r="L7" s="3">
        <v>6.6366654456009391</v>
      </c>
    </row>
    <row r="8" spans="1:12" ht="24.95" customHeight="1">
      <c r="A8" s="2" t="s">
        <v>5</v>
      </c>
      <c r="B8" s="3">
        <v>0</v>
      </c>
      <c r="C8" s="3">
        <v>0</v>
      </c>
      <c r="D8" s="3">
        <f t="shared" si="0"/>
        <v>0</v>
      </c>
      <c r="E8" s="3">
        <v>0.13781600000000016</v>
      </c>
      <c r="F8" s="3">
        <v>1.8830263999997134E-2</v>
      </c>
      <c r="G8" s="3">
        <f t="shared" si="1"/>
        <v>0.13663336622741273</v>
      </c>
      <c r="H8" s="3">
        <f t="shared" si="2"/>
        <v>0.13781600000000016</v>
      </c>
      <c r="I8" s="3">
        <f t="shared" si="2"/>
        <v>1.8830263999997134E-2</v>
      </c>
      <c r="J8" s="3">
        <f t="shared" si="3"/>
        <v>0.13663336622741273</v>
      </c>
      <c r="K8" s="3">
        <v>1.5593499999999998</v>
      </c>
      <c r="L8" s="3">
        <v>6.7106497471493762</v>
      </c>
    </row>
    <row r="9" spans="1:12" ht="24.95" customHeight="1">
      <c r="A9" s="2" t="s">
        <v>6</v>
      </c>
      <c r="B9" s="3">
        <v>0</v>
      </c>
      <c r="C9" s="3">
        <v>0</v>
      </c>
      <c r="D9" s="3">
        <f t="shared" si="0"/>
        <v>0</v>
      </c>
      <c r="E9" s="3">
        <v>0.21482099999999993</v>
      </c>
      <c r="F9" s="3">
        <v>8.2172987999985903E-2</v>
      </c>
      <c r="G9" s="3">
        <f t="shared" si="1"/>
        <v>0.38251841300424971</v>
      </c>
      <c r="H9" s="3">
        <f t="shared" si="2"/>
        <v>0.21482099999999993</v>
      </c>
      <c r="I9" s="3">
        <f t="shared" si="2"/>
        <v>8.2172987999985903E-2</v>
      </c>
      <c r="J9" s="3">
        <f t="shared" si="3"/>
        <v>0.38251841300424971</v>
      </c>
      <c r="K9" s="3">
        <v>1.5098750000000001</v>
      </c>
      <c r="L9" s="3">
        <v>6.7106497471493762</v>
      </c>
    </row>
    <row r="10" spans="1:12" ht="24.95" customHeight="1">
      <c r="A10" s="2" t="s">
        <v>7</v>
      </c>
      <c r="B10" s="3">
        <v>0</v>
      </c>
      <c r="C10" s="3">
        <v>0</v>
      </c>
      <c r="D10" s="3">
        <f t="shared" si="0"/>
        <v>0</v>
      </c>
      <c r="E10" s="3">
        <v>0.19562599999999986</v>
      </c>
      <c r="F10" s="3">
        <v>0.14850077199999492</v>
      </c>
      <c r="G10" s="3">
        <f t="shared" si="1"/>
        <v>0.7591054972242699</v>
      </c>
      <c r="H10" s="3">
        <f t="shared" si="2"/>
        <v>0.19562599999999986</v>
      </c>
      <c r="I10" s="3">
        <f t="shared" si="2"/>
        <v>0.14850077199999492</v>
      </c>
      <c r="J10" s="3">
        <f t="shared" si="3"/>
        <v>0.7591054972242699</v>
      </c>
      <c r="K10" s="3">
        <v>1.5262749999999998</v>
      </c>
      <c r="L10" s="3">
        <v>6.7106497471493762</v>
      </c>
    </row>
    <row r="11" spans="1:12" ht="24.95" customHeight="1">
      <c r="A11" s="2" t="s">
        <v>8</v>
      </c>
      <c r="B11" s="3">
        <v>0</v>
      </c>
      <c r="C11" s="3">
        <v>0</v>
      </c>
      <c r="D11" s="3">
        <f t="shared" si="0"/>
        <v>0</v>
      </c>
      <c r="E11" s="3">
        <v>0.2075250000000004</v>
      </c>
      <c r="F11" s="3">
        <v>0.11613993280000066</v>
      </c>
      <c r="G11" s="3">
        <f t="shared" si="1"/>
        <v>0.55964309263944312</v>
      </c>
      <c r="H11" s="3">
        <f t="shared" si="2"/>
        <v>0.2075250000000004</v>
      </c>
      <c r="I11" s="3">
        <f t="shared" si="2"/>
        <v>0.11613993280000066</v>
      </c>
      <c r="J11" s="3">
        <f t="shared" si="3"/>
        <v>0.55964309263944312</v>
      </c>
      <c r="K11" s="3">
        <v>1.425475</v>
      </c>
      <c r="L11" s="3">
        <v>6.7106497471493762</v>
      </c>
    </row>
    <row r="12" spans="1:12" ht="24.95" customHeight="1">
      <c r="A12" s="2" t="s">
        <v>9</v>
      </c>
      <c r="B12" s="3">
        <v>0</v>
      </c>
      <c r="C12" s="3">
        <v>0</v>
      </c>
      <c r="D12" s="3">
        <f t="shared" si="0"/>
        <v>0</v>
      </c>
      <c r="E12" s="3">
        <v>0.19541000000000008</v>
      </c>
      <c r="F12" s="3">
        <v>8.1581671999996774E-2</v>
      </c>
      <c r="G12" s="3">
        <f t="shared" si="1"/>
        <v>0.41748974975690467</v>
      </c>
      <c r="H12" s="3">
        <f t="shared" si="2"/>
        <v>0.19541000000000008</v>
      </c>
      <c r="I12" s="3">
        <f t="shared" si="2"/>
        <v>8.1581671999996774E-2</v>
      </c>
      <c r="J12" s="3">
        <f t="shared" si="3"/>
        <v>0.41748974975690467</v>
      </c>
      <c r="K12" s="3">
        <v>1.4007499999999999</v>
      </c>
      <c r="L12" s="3">
        <v>6.7106497471493762</v>
      </c>
    </row>
    <row r="13" spans="1:12" ht="24.95" customHeight="1">
      <c r="A13" s="2" t="s">
        <v>10</v>
      </c>
      <c r="B13" s="3">
        <v>0</v>
      </c>
      <c r="C13" s="3">
        <v>0</v>
      </c>
      <c r="D13" s="3">
        <f t="shared" si="0"/>
        <v>0</v>
      </c>
      <c r="E13" s="3">
        <v>0.14343399999999984</v>
      </c>
      <c r="F13" s="3">
        <v>0.12282106799997974</v>
      </c>
      <c r="G13" s="3">
        <f t="shared" si="1"/>
        <v>0.85628977787679272</v>
      </c>
      <c r="H13" s="3">
        <f t="shared" si="2"/>
        <v>0.14343399999999984</v>
      </c>
      <c r="I13" s="3">
        <f t="shared" si="2"/>
        <v>0.12282106799997974</v>
      </c>
      <c r="J13" s="3">
        <f t="shared" si="3"/>
        <v>0.85628977787679272</v>
      </c>
      <c r="K13" s="3">
        <v>1.5356500000000002</v>
      </c>
      <c r="L13" s="3">
        <v>6.7106497471493762</v>
      </c>
    </row>
    <row r="14" spans="1:12" ht="24.95" customHeight="1">
      <c r="A14" s="2" t="s">
        <v>11</v>
      </c>
      <c r="B14" s="3">
        <v>0</v>
      </c>
      <c r="C14" s="3">
        <v>0</v>
      </c>
      <c r="D14" s="3">
        <f t="shared" si="0"/>
        <v>0</v>
      </c>
      <c r="E14" s="3">
        <v>6.3414999999999777E-2</v>
      </c>
      <c r="F14" s="3">
        <v>0.10715201879999688</v>
      </c>
      <c r="G14" s="3">
        <f t="shared" si="1"/>
        <v>1.6896951636047821</v>
      </c>
      <c r="H14" s="3">
        <f t="shared" si="2"/>
        <v>6.3414999999999777E-2</v>
      </c>
      <c r="I14" s="3">
        <f t="shared" si="2"/>
        <v>0.10715201879999688</v>
      </c>
      <c r="J14" s="3">
        <f t="shared" si="3"/>
        <v>1.6896951636047821</v>
      </c>
      <c r="K14" s="3">
        <v>1.5165249999999999</v>
      </c>
      <c r="L14" s="3">
        <v>6.7106497471493762</v>
      </c>
    </row>
    <row r="15" spans="1:12" ht="24.95" customHeight="1">
      <c r="A15" s="2" t="s">
        <v>12</v>
      </c>
      <c r="B15" s="3">
        <v>0</v>
      </c>
      <c r="C15" s="3">
        <v>0</v>
      </c>
      <c r="D15" s="3">
        <f t="shared" si="0"/>
        <v>0</v>
      </c>
      <c r="E15" s="3">
        <v>2.0328999999999819E-2</v>
      </c>
      <c r="F15" s="3">
        <v>2.2184851999996286E-2</v>
      </c>
      <c r="G15" s="3">
        <f t="shared" si="1"/>
        <v>1.0912908652661952</v>
      </c>
      <c r="H15" s="3">
        <f t="shared" si="2"/>
        <v>2.0328999999999819E-2</v>
      </c>
      <c r="I15" s="3">
        <f t="shared" si="2"/>
        <v>2.2184851999996286E-2</v>
      </c>
      <c r="J15" s="3">
        <f t="shared" si="3"/>
        <v>1.0912908652661952</v>
      </c>
      <c r="K15" s="3">
        <v>1.5165249999999999</v>
      </c>
      <c r="L15" s="3">
        <v>6.7106497471493762</v>
      </c>
    </row>
    <row r="16" spans="1:12" ht="24.95" customHeight="1">
      <c r="A16" s="2" t="s">
        <v>13</v>
      </c>
      <c r="B16" s="3">
        <v>0</v>
      </c>
      <c r="C16" s="3">
        <v>0</v>
      </c>
      <c r="D16" s="3">
        <f t="shared" si="0"/>
        <v>0</v>
      </c>
      <c r="E16" s="3">
        <v>1.2309999999999821E-3</v>
      </c>
      <c r="F16" s="3">
        <v>1.7529439999999744E-3</v>
      </c>
      <c r="G16" s="3">
        <f t="shared" si="1"/>
        <v>1.4239999999999999</v>
      </c>
      <c r="H16" s="3">
        <f t="shared" si="2"/>
        <v>1.2309999999999821E-3</v>
      </c>
      <c r="I16" s="3">
        <f t="shared" si="2"/>
        <v>1.7529439999999744E-3</v>
      </c>
      <c r="J16" s="3">
        <f t="shared" si="3"/>
        <v>1.4239999999999999</v>
      </c>
      <c r="K16" s="3">
        <v>1.4821749999999998</v>
      </c>
      <c r="L16" s="3">
        <v>6.7106497471493762</v>
      </c>
    </row>
    <row r="17" spans="1:12" ht="24.95" customHeight="1">
      <c r="A17" s="2" t="s">
        <v>14</v>
      </c>
      <c r="B17" s="3">
        <v>0</v>
      </c>
      <c r="C17" s="3">
        <v>0</v>
      </c>
      <c r="D17" s="3">
        <f t="shared" si="0"/>
        <v>0</v>
      </c>
      <c r="E17" s="3">
        <v>0</v>
      </c>
      <c r="F17" s="3">
        <v>0</v>
      </c>
      <c r="G17" s="3">
        <f t="shared" si="1"/>
        <v>0</v>
      </c>
      <c r="H17" s="3">
        <f t="shared" si="2"/>
        <v>0</v>
      </c>
      <c r="I17" s="3">
        <f t="shared" si="2"/>
        <v>0</v>
      </c>
      <c r="J17" s="3">
        <f t="shared" si="3"/>
        <v>0</v>
      </c>
      <c r="K17" s="3">
        <v>1.4821249999999999</v>
      </c>
      <c r="L17" s="3">
        <v>6.7106497471493762</v>
      </c>
    </row>
    <row r="18" spans="1:12" ht="24.95" customHeight="1">
      <c r="A18" s="2" t="s">
        <v>15</v>
      </c>
      <c r="B18" s="3">
        <v>0</v>
      </c>
      <c r="C18" s="3">
        <v>0</v>
      </c>
      <c r="D18" s="3">
        <f t="shared" si="0"/>
        <v>0</v>
      </c>
      <c r="E18" s="3">
        <v>0</v>
      </c>
      <c r="F18" s="3">
        <v>0</v>
      </c>
      <c r="G18" s="3">
        <f t="shared" si="1"/>
        <v>0</v>
      </c>
      <c r="H18" s="3">
        <f t="shared" si="2"/>
        <v>0</v>
      </c>
      <c r="I18" s="3">
        <f t="shared" si="2"/>
        <v>0</v>
      </c>
      <c r="J18" s="3">
        <f t="shared" si="3"/>
        <v>0</v>
      </c>
      <c r="K18" s="3">
        <v>1.4822749999999998</v>
      </c>
      <c r="L18" s="3">
        <v>6.7106497471493762</v>
      </c>
    </row>
    <row r="19" spans="1:12" ht="24.95" customHeight="1">
      <c r="A19" s="2" t="s">
        <v>16</v>
      </c>
      <c r="B19" s="3">
        <v>0</v>
      </c>
      <c r="C19" s="3">
        <v>0</v>
      </c>
      <c r="D19" s="3">
        <f t="shared" si="0"/>
        <v>0</v>
      </c>
      <c r="E19" s="3">
        <v>0</v>
      </c>
      <c r="F19" s="3">
        <v>0</v>
      </c>
      <c r="G19" s="3">
        <f t="shared" si="1"/>
        <v>0</v>
      </c>
      <c r="H19" s="3">
        <f t="shared" si="2"/>
        <v>0</v>
      </c>
      <c r="I19" s="3">
        <f t="shared" si="2"/>
        <v>0</v>
      </c>
      <c r="J19" s="3">
        <f t="shared" si="3"/>
        <v>0</v>
      </c>
      <c r="K19" s="3">
        <v>1.4903500000000001</v>
      </c>
      <c r="L19" s="3">
        <v>6.7106497471493762</v>
      </c>
    </row>
    <row r="20" spans="1:12" ht="24.95" customHeight="1">
      <c r="A20" s="2" t="s">
        <v>17</v>
      </c>
      <c r="B20" s="3">
        <v>0</v>
      </c>
      <c r="C20" s="3">
        <v>0</v>
      </c>
      <c r="D20" s="3">
        <f t="shared" si="0"/>
        <v>0</v>
      </c>
      <c r="E20" s="3">
        <v>0</v>
      </c>
      <c r="F20" s="3">
        <v>0</v>
      </c>
      <c r="G20" s="3">
        <f t="shared" si="1"/>
        <v>0</v>
      </c>
      <c r="H20" s="3">
        <f t="shared" si="2"/>
        <v>0</v>
      </c>
      <c r="I20" s="3">
        <f t="shared" si="2"/>
        <v>0</v>
      </c>
      <c r="J20" s="3">
        <f t="shared" si="3"/>
        <v>0</v>
      </c>
      <c r="K20" s="3">
        <v>1.3658250000000001</v>
      </c>
      <c r="L20" s="3">
        <v>6.7110950533649998</v>
      </c>
    </row>
    <row r="21" spans="1:12" ht="24.95" customHeight="1">
      <c r="A21" s="2" t="s">
        <v>18</v>
      </c>
      <c r="B21" s="3">
        <v>0</v>
      </c>
      <c r="C21" s="3">
        <v>0</v>
      </c>
      <c r="D21" s="3">
        <f t="shared" si="0"/>
        <v>0</v>
      </c>
      <c r="E21" s="3">
        <v>0</v>
      </c>
      <c r="F21" s="3">
        <v>0</v>
      </c>
      <c r="G21" s="3">
        <f t="shared" si="1"/>
        <v>0</v>
      </c>
      <c r="H21" s="3">
        <f t="shared" si="2"/>
        <v>0</v>
      </c>
      <c r="I21" s="3">
        <f t="shared" si="2"/>
        <v>0</v>
      </c>
      <c r="J21" s="3">
        <f t="shared" si="3"/>
        <v>0</v>
      </c>
      <c r="K21" s="3">
        <v>1.3603499999999999</v>
      </c>
      <c r="L21" s="3">
        <v>6.7110950533649998</v>
      </c>
    </row>
    <row r="22" spans="1:12" ht="24.95" customHeight="1">
      <c r="A22" s="2" t="s">
        <v>19</v>
      </c>
      <c r="B22" s="3">
        <v>0</v>
      </c>
      <c r="C22" s="3">
        <v>0</v>
      </c>
      <c r="D22" s="3">
        <f t="shared" si="0"/>
        <v>0</v>
      </c>
      <c r="E22" s="3">
        <v>6.1148999999999898E-2</v>
      </c>
      <c r="F22" s="3">
        <v>0.10104769159999989</v>
      </c>
      <c r="G22" s="3">
        <f t="shared" si="1"/>
        <v>1.6524831411797423</v>
      </c>
      <c r="H22" s="3">
        <f t="shared" si="2"/>
        <v>6.1148999999999898E-2</v>
      </c>
      <c r="I22" s="3">
        <f t="shared" si="2"/>
        <v>0.10104769159999989</v>
      </c>
      <c r="J22" s="3">
        <f t="shared" si="3"/>
        <v>1.6524831411797423</v>
      </c>
      <c r="K22" s="3">
        <v>1.2957499999999997</v>
      </c>
      <c r="L22" s="3">
        <v>6.7110950533649998</v>
      </c>
    </row>
    <row r="23" spans="1:12" ht="24.95" customHeight="1">
      <c r="A23" s="2" t="s">
        <v>20</v>
      </c>
      <c r="B23" s="3">
        <v>0</v>
      </c>
      <c r="C23" s="3">
        <v>0</v>
      </c>
      <c r="D23" s="3">
        <f t="shared" si="0"/>
        <v>0</v>
      </c>
      <c r="E23" s="3">
        <v>1.1316279999999996</v>
      </c>
      <c r="F23" s="3">
        <v>2.0232636499999739</v>
      </c>
      <c r="G23" s="3">
        <f t="shared" si="1"/>
        <v>1.7879229305036413</v>
      </c>
      <c r="H23" s="3">
        <f t="shared" si="2"/>
        <v>1.1316279999999996</v>
      </c>
      <c r="I23" s="3">
        <f t="shared" si="2"/>
        <v>2.0232636499999739</v>
      </c>
      <c r="J23" s="3">
        <f t="shared" si="3"/>
        <v>1.7879229305036413</v>
      </c>
      <c r="K23" s="3">
        <v>1.4795999999999996</v>
      </c>
      <c r="L23" s="3">
        <v>6.7110950533649998</v>
      </c>
    </row>
    <row r="24" spans="1:12" ht="24.95" customHeight="1">
      <c r="A24" s="2" t="s">
        <v>21</v>
      </c>
      <c r="B24" s="3">
        <v>5.1109066748441172E-2</v>
      </c>
      <c r="C24" s="3">
        <v>5.4971000000000006E-2</v>
      </c>
      <c r="D24" s="3">
        <f t="shared" si="0"/>
        <v>1.0755625860000002</v>
      </c>
      <c r="E24" s="3">
        <v>1.7157590000000003</v>
      </c>
      <c r="F24" s="3">
        <v>1.6215012103999566</v>
      </c>
      <c r="G24" s="3">
        <f t="shared" si="1"/>
        <v>0.945063502741327</v>
      </c>
      <c r="H24" s="3">
        <f t="shared" si="2"/>
        <v>1.7668680667484413</v>
      </c>
      <c r="I24" s="3">
        <f t="shared" si="2"/>
        <v>1.6764722103999568</v>
      </c>
      <c r="J24" s="3">
        <f t="shared" si="3"/>
        <v>0.94883836657094633</v>
      </c>
      <c r="K24" s="3">
        <v>1.7845749999999996</v>
      </c>
      <c r="L24" s="3">
        <v>6.7115418284806259</v>
      </c>
    </row>
    <row r="25" spans="1:12" ht="24.95" customHeight="1">
      <c r="A25" s="2" t="s">
        <v>22</v>
      </c>
      <c r="B25" s="3">
        <v>0.17074118985271058</v>
      </c>
      <c r="C25" s="3">
        <v>0.34117245000000002</v>
      </c>
      <c r="D25" s="3">
        <f t="shared" si="0"/>
        <v>1.998184798257008</v>
      </c>
      <c r="E25" s="3">
        <v>3.7410079999999999</v>
      </c>
      <c r="F25" s="3">
        <v>7.0919245532000152</v>
      </c>
      <c r="G25" s="3">
        <f t="shared" si="1"/>
        <v>1.8957255780260336</v>
      </c>
      <c r="H25" s="3">
        <f t="shared" si="2"/>
        <v>3.9117491898527104</v>
      </c>
      <c r="I25" s="3">
        <f t="shared" si="2"/>
        <v>7.4330970032000154</v>
      </c>
      <c r="J25" s="3">
        <f t="shared" si="3"/>
        <v>1.90019774848599</v>
      </c>
      <c r="K25" s="3">
        <v>2.4516250000000004</v>
      </c>
      <c r="L25" s="3">
        <v>6.7115418284806259</v>
      </c>
    </row>
    <row r="26" spans="1:12" ht="24.95" customHeight="1">
      <c r="A26" s="2" t="s">
        <v>23</v>
      </c>
      <c r="B26" s="3">
        <v>1.5286818873717087</v>
      </c>
      <c r="C26" s="3">
        <v>2.6583560249999998</v>
      </c>
      <c r="D26" s="3">
        <f t="shared" si="0"/>
        <v>1.7389857543027221</v>
      </c>
      <c r="E26" s="3">
        <v>5.6298729999999999</v>
      </c>
      <c r="F26" s="3">
        <v>14.190448012400287</v>
      </c>
      <c r="G26" s="3">
        <f t="shared" si="1"/>
        <v>2.5205627218234383</v>
      </c>
      <c r="H26" s="3">
        <f t="shared" si="2"/>
        <v>7.1585548873717091</v>
      </c>
      <c r="I26" s="3">
        <f t="shared" si="2"/>
        <v>16.848804037400285</v>
      </c>
      <c r="J26" s="3">
        <f t="shared" si="3"/>
        <v>2.3536599638459137</v>
      </c>
      <c r="K26" s="3">
        <v>4.0873249999999999</v>
      </c>
      <c r="L26" s="3">
        <v>6.7115418284806259</v>
      </c>
    </row>
    <row r="27" spans="1:12" ht="24.95" customHeight="1">
      <c r="A27" s="2" t="s">
        <v>24</v>
      </c>
      <c r="B27" s="3">
        <v>1.7164596796392733</v>
      </c>
      <c r="C27" s="3">
        <v>2.8196618500000001</v>
      </c>
      <c r="D27" s="3">
        <f t="shared" si="0"/>
        <v>1.6427195368740459</v>
      </c>
      <c r="E27" s="3">
        <v>6.7799650000000007</v>
      </c>
      <c r="F27" s="3">
        <v>16.655025131200379</v>
      </c>
      <c r="G27" s="3">
        <f t="shared" si="1"/>
        <v>2.4565060632614442</v>
      </c>
      <c r="H27" s="3">
        <f t="shared" si="2"/>
        <v>8.4964246796392739</v>
      </c>
      <c r="I27" s="3">
        <f t="shared" si="2"/>
        <v>19.474686981200378</v>
      </c>
      <c r="J27" s="3">
        <f t="shared" si="3"/>
        <v>2.2921037631121801</v>
      </c>
      <c r="K27" s="3">
        <v>4.026275</v>
      </c>
      <c r="L27" s="3">
        <v>6.7115418284806259</v>
      </c>
    </row>
    <row r="28" spans="1:12" ht="24.95" customHeight="1">
      <c r="A28" s="2" t="s">
        <v>25</v>
      </c>
      <c r="B28" s="3">
        <v>23.997667027673113</v>
      </c>
      <c r="C28" s="3">
        <v>41.282271555000001</v>
      </c>
      <c r="D28" s="3">
        <f t="shared" si="0"/>
        <v>1.720261869930731</v>
      </c>
      <c r="E28" s="3">
        <v>7.284593000000001</v>
      </c>
      <c r="F28" s="3">
        <v>10.743485793200069</v>
      </c>
      <c r="G28" s="3">
        <f t="shared" si="1"/>
        <v>1.474823067424641</v>
      </c>
      <c r="H28" s="3">
        <f t="shared" si="2"/>
        <v>31.282260027673114</v>
      </c>
      <c r="I28" s="3">
        <f t="shared" si="2"/>
        <v>52.025757348200074</v>
      </c>
      <c r="J28" s="3">
        <f t="shared" si="3"/>
        <v>1.663107374664641</v>
      </c>
      <c r="K28" s="3">
        <v>6.3909000000000002</v>
      </c>
      <c r="L28" s="3">
        <v>6.294846908466563</v>
      </c>
    </row>
    <row r="29" spans="1:12" ht="24.95" customHeight="1">
      <c r="A29" s="2" t="s">
        <v>26</v>
      </c>
      <c r="B29" s="3">
        <v>27.078144485323023</v>
      </c>
      <c r="C29" s="3">
        <v>45.12528245</v>
      </c>
      <c r="D29" s="3">
        <f t="shared" si="0"/>
        <v>1.666483553718348</v>
      </c>
      <c r="E29" s="3">
        <v>8.7137969999999996</v>
      </c>
      <c r="F29" s="3">
        <v>29.706178309200251</v>
      </c>
      <c r="G29" s="3">
        <f t="shared" si="1"/>
        <v>3.409096896473518</v>
      </c>
      <c r="H29" s="3">
        <f t="shared" si="2"/>
        <v>35.791941485323022</v>
      </c>
      <c r="I29" s="3">
        <f t="shared" si="2"/>
        <v>74.831460759200255</v>
      </c>
      <c r="J29" s="3">
        <f t="shared" si="3"/>
        <v>2.0907348876250795</v>
      </c>
      <c r="K29" s="3">
        <v>7.0090000000000003</v>
      </c>
      <c r="L29" s="3">
        <v>6.294846908466563</v>
      </c>
    </row>
    <row r="30" spans="1:12" ht="24.95" customHeight="1">
      <c r="A30" s="2" t="s">
        <v>27</v>
      </c>
      <c r="B30" s="3">
        <v>26.020671030754883</v>
      </c>
      <c r="C30" s="3">
        <v>46.952213629999996</v>
      </c>
      <c r="D30" s="3">
        <f t="shared" si="0"/>
        <v>1.8044197851202712</v>
      </c>
      <c r="E30" s="3">
        <v>7.8175870000000005</v>
      </c>
      <c r="F30" s="3">
        <v>35.387631454800363</v>
      </c>
      <c r="G30" s="3">
        <f t="shared" si="1"/>
        <v>4.5266693488413194</v>
      </c>
      <c r="H30" s="3">
        <f t="shared" si="2"/>
        <v>33.838258030754886</v>
      </c>
      <c r="I30" s="3">
        <f t="shared" si="2"/>
        <v>82.339845084800359</v>
      </c>
      <c r="J30" s="3">
        <f t="shared" si="3"/>
        <v>2.4333358120847532</v>
      </c>
      <c r="K30" s="3">
        <v>6.8218750000000004</v>
      </c>
      <c r="L30" s="3">
        <v>6.294846908466563</v>
      </c>
    </row>
    <row r="31" spans="1:12" ht="24.95" customHeight="1">
      <c r="A31" s="2" t="s">
        <v>28</v>
      </c>
      <c r="B31" s="3">
        <v>21.275440810974505</v>
      </c>
      <c r="C31" s="3">
        <v>42.101370980000006</v>
      </c>
      <c r="D31" s="3">
        <f t="shared" si="0"/>
        <v>1.9788718529527654</v>
      </c>
      <c r="E31" s="3">
        <v>7.2170180000000013</v>
      </c>
      <c r="F31" s="3">
        <v>25.051750728000357</v>
      </c>
      <c r="G31" s="3">
        <f t="shared" si="1"/>
        <v>3.4712052440495995</v>
      </c>
      <c r="H31" s="3">
        <f t="shared" si="2"/>
        <v>28.492458810974505</v>
      </c>
      <c r="I31" s="3">
        <f t="shared" si="2"/>
        <v>67.153121708000356</v>
      </c>
      <c r="J31" s="3">
        <f t="shared" si="3"/>
        <v>2.3568735205869573</v>
      </c>
      <c r="K31" s="3">
        <v>7.705700000000002</v>
      </c>
      <c r="L31" s="3">
        <v>6.293733642927501</v>
      </c>
    </row>
    <row r="32" spans="1:12" ht="24.95" customHeight="1">
      <c r="A32" s="2" t="s">
        <v>29</v>
      </c>
      <c r="B32" s="3">
        <v>17.779397006048406</v>
      </c>
      <c r="C32" s="3">
        <v>47.299315699999994</v>
      </c>
      <c r="D32" s="3">
        <f t="shared" si="0"/>
        <v>2.6603441997447468</v>
      </c>
      <c r="E32" s="3">
        <v>4.7510699999999995</v>
      </c>
      <c r="F32" s="3">
        <v>12.690586351200199</v>
      </c>
      <c r="G32" s="3">
        <f t="shared" si="1"/>
        <v>2.6711006891500655</v>
      </c>
      <c r="H32" s="3">
        <f t="shared" si="2"/>
        <v>22.530467006048404</v>
      </c>
      <c r="I32" s="3">
        <f t="shared" si="2"/>
        <v>59.98990205120019</v>
      </c>
      <c r="J32" s="3">
        <f t="shared" si="3"/>
        <v>2.6626124542867058</v>
      </c>
      <c r="K32" s="3">
        <v>6.8612750000000009</v>
      </c>
      <c r="L32" s="3">
        <v>5.0211409995212506</v>
      </c>
    </row>
    <row r="33" spans="1:12" ht="24.95" customHeight="1">
      <c r="A33" s="2" t="s">
        <v>30</v>
      </c>
      <c r="B33" s="3">
        <v>12.76225197276389</v>
      </c>
      <c r="C33" s="3">
        <v>34.563695040999995</v>
      </c>
      <c r="D33" s="3">
        <f t="shared" si="0"/>
        <v>2.7082755547189388</v>
      </c>
      <c r="E33" s="3">
        <v>4.9303590000000019</v>
      </c>
      <c r="F33" s="3">
        <v>16.552446257600398</v>
      </c>
      <c r="G33" s="3">
        <f t="shared" si="1"/>
        <v>3.3572496967463001</v>
      </c>
      <c r="H33" s="3">
        <f t="shared" si="2"/>
        <v>17.692610972763891</v>
      </c>
      <c r="I33" s="3">
        <f t="shared" si="2"/>
        <v>51.116141298600397</v>
      </c>
      <c r="J33" s="3">
        <f t="shared" si="3"/>
        <v>2.8891236786525676</v>
      </c>
      <c r="K33" s="3">
        <v>7.2707249999999997</v>
      </c>
      <c r="L33" s="3">
        <v>5.0072763303212504</v>
      </c>
    </row>
    <row r="34" spans="1:12" ht="24.95" customHeight="1">
      <c r="A34" s="2" t="s">
        <v>31</v>
      </c>
      <c r="B34" s="3">
        <v>8.8624142622181239</v>
      </c>
      <c r="C34" s="3">
        <v>23.057795800000001</v>
      </c>
      <c r="D34" s="3">
        <f t="shared" si="0"/>
        <v>2.6017510711837333</v>
      </c>
      <c r="E34" s="3">
        <v>5.0842549999999997</v>
      </c>
      <c r="F34" s="3">
        <v>18.834856977600346</v>
      </c>
      <c r="G34" s="3">
        <f t="shared" si="1"/>
        <v>3.7045460893681272</v>
      </c>
      <c r="H34" s="3">
        <f t="shared" si="2"/>
        <v>13.946669262218123</v>
      </c>
      <c r="I34" s="3">
        <f t="shared" si="2"/>
        <v>41.892652777600347</v>
      </c>
      <c r="J34" s="3">
        <f t="shared" si="3"/>
        <v>3.0037747357420024</v>
      </c>
      <c r="K34" s="3">
        <v>6.6333250000000001</v>
      </c>
      <c r="L34" s="3">
        <v>5.0218137786728132</v>
      </c>
    </row>
    <row r="35" spans="1:12" ht="24.95" customHeight="1">
      <c r="A35" s="2" t="s">
        <v>32</v>
      </c>
      <c r="B35" s="3">
        <v>6.0107515102524838</v>
      </c>
      <c r="C35" s="3">
        <v>16.827676125</v>
      </c>
      <c r="D35" s="3">
        <f t="shared" si="0"/>
        <v>2.7995960399123447</v>
      </c>
      <c r="E35" s="3">
        <v>5.0657459999999999</v>
      </c>
      <c r="F35" s="3">
        <v>14.656617593600348</v>
      </c>
      <c r="G35" s="3">
        <f t="shared" si="1"/>
        <v>2.8932792117094599</v>
      </c>
      <c r="H35" s="3">
        <f t="shared" si="2"/>
        <v>11.076497510252484</v>
      </c>
      <c r="I35" s="3">
        <f t="shared" si="2"/>
        <v>31.484293718600348</v>
      </c>
      <c r="J35" s="3">
        <f t="shared" si="3"/>
        <v>2.8424412761758187</v>
      </c>
      <c r="K35" s="3">
        <v>5.7940999999999994</v>
      </c>
      <c r="L35" s="3">
        <v>5.0053128319405005</v>
      </c>
    </row>
    <row r="36" spans="1:12" ht="24.95" customHeight="1">
      <c r="A36" s="2" t="s">
        <v>33</v>
      </c>
      <c r="B36" s="3">
        <v>2.4631170820575998</v>
      </c>
      <c r="C36" s="3">
        <v>6.753577700000001</v>
      </c>
      <c r="D36" s="3">
        <f t="shared" si="0"/>
        <v>2.7418825313648121</v>
      </c>
      <c r="E36" s="3">
        <v>4.7362130000000011</v>
      </c>
      <c r="F36" s="3">
        <v>13.039964634800203</v>
      </c>
      <c r="G36" s="3">
        <f t="shared" si="1"/>
        <v>2.7532470847067478</v>
      </c>
      <c r="H36" s="3">
        <f t="shared" si="2"/>
        <v>7.1993300820576014</v>
      </c>
      <c r="I36" s="3">
        <f t="shared" si="2"/>
        <v>19.793542334800204</v>
      </c>
      <c r="J36" s="3">
        <f t="shared" si="3"/>
        <v>2.7493589138425945</v>
      </c>
      <c r="K36" s="3">
        <v>4.0512000000000006</v>
      </c>
      <c r="L36" s="3">
        <v>4.1808632418734382</v>
      </c>
    </row>
    <row r="37" spans="1:12" ht="24.95" customHeight="1">
      <c r="A37" s="2" t="s">
        <v>34</v>
      </c>
      <c r="B37" s="3">
        <v>1.3251757289268236</v>
      </c>
      <c r="C37" s="3">
        <v>3.7517671750000003</v>
      </c>
      <c r="D37" s="3">
        <f t="shared" si="0"/>
        <v>2.8311469136537237</v>
      </c>
      <c r="E37" s="3">
        <v>3.896315</v>
      </c>
      <c r="F37" s="3">
        <v>12.232359963600214</v>
      </c>
      <c r="G37" s="3">
        <f t="shared" si="1"/>
        <v>3.1394689504314242</v>
      </c>
      <c r="H37" s="3">
        <f t="shared" si="2"/>
        <v>5.221490728926824</v>
      </c>
      <c r="I37" s="3">
        <f t="shared" si="2"/>
        <v>15.984127138600215</v>
      </c>
      <c r="J37" s="3">
        <f t="shared" si="3"/>
        <v>3.0612190978428573</v>
      </c>
      <c r="K37" s="3">
        <v>3.48055</v>
      </c>
      <c r="L37" s="3">
        <v>4.1667847788687506</v>
      </c>
    </row>
    <row r="38" spans="1:12" ht="24.95" customHeight="1">
      <c r="A38" s="2" t="s">
        <v>35</v>
      </c>
      <c r="B38" s="3">
        <v>0.7512069738545557</v>
      </c>
      <c r="C38" s="3">
        <v>2.22057555</v>
      </c>
      <c r="D38" s="3">
        <f t="shared" si="0"/>
        <v>2.9560102971434006</v>
      </c>
      <c r="E38" s="3">
        <v>2.6272999999999991</v>
      </c>
      <c r="F38" s="3">
        <v>8.4221874148001472</v>
      </c>
      <c r="G38" s="3">
        <f t="shared" si="1"/>
        <v>3.2056435941080768</v>
      </c>
      <c r="H38" s="3">
        <f t="shared" si="2"/>
        <v>3.378506973854555</v>
      </c>
      <c r="I38" s="3">
        <f t="shared" si="2"/>
        <v>10.642762964800147</v>
      </c>
      <c r="J38" s="3">
        <f t="shared" si="3"/>
        <v>3.1501379299086563</v>
      </c>
      <c r="K38" s="3">
        <v>3.3556499999999989</v>
      </c>
      <c r="L38" s="3">
        <v>4.1573627201796883</v>
      </c>
    </row>
    <row r="39" spans="1:12" ht="24.95" customHeight="1">
      <c r="A39" s="2" t="s">
        <v>36</v>
      </c>
      <c r="B39" s="3">
        <v>0.39036301639545229</v>
      </c>
      <c r="C39" s="3">
        <v>1.1932512499999999</v>
      </c>
      <c r="D39" s="3">
        <f t="shared" si="0"/>
        <v>3.0567733106949655</v>
      </c>
      <c r="E39" s="3">
        <v>1.7438040000000008</v>
      </c>
      <c r="F39" s="3">
        <v>6.2099288032001061</v>
      </c>
      <c r="G39" s="3">
        <f t="shared" si="1"/>
        <v>3.5611392124344841</v>
      </c>
      <c r="H39" s="3">
        <f t="shared" si="2"/>
        <v>2.1341670163954531</v>
      </c>
      <c r="I39" s="3">
        <f t="shared" si="2"/>
        <v>7.4031800532001064</v>
      </c>
      <c r="J39" s="3">
        <f t="shared" si="3"/>
        <v>3.4688850480427091</v>
      </c>
      <c r="K39" s="3">
        <v>2.7741999999999996</v>
      </c>
      <c r="L39" s="3">
        <v>4.1424289140996882</v>
      </c>
    </row>
    <row r="40" spans="1:12" ht="24.95" customHeight="1">
      <c r="A40" s="2" t="s">
        <v>37</v>
      </c>
      <c r="B40" s="3">
        <v>0.5996976249327034</v>
      </c>
      <c r="C40" s="3">
        <v>1.8828858749999999</v>
      </c>
      <c r="D40" s="3">
        <f t="shared" si="0"/>
        <v>3.139725416139997</v>
      </c>
      <c r="E40" s="3">
        <v>1.8055769999999991</v>
      </c>
      <c r="F40" s="3">
        <v>6.6319517280001303</v>
      </c>
      <c r="G40" s="3">
        <f t="shared" si="1"/>
        <v>3.6730373326643693</v>
      </c>
      <c r="H40" s="3">
        <f t="shared" si="2"/>
        <v>2.4052746249327024</v>
      </c>
      <c r="I40" s="3">
        <f t="shared" si="2"/>
        <v>8.5148376030001298</v>
      </c>
      <c r="J40" s="3">
        <f t="shared" si="3"/>
        <v>3.5400687783160594</v>
      </c>
      <c r="K40" s="3">
        <v>2.3212499999999996</v>
      </c>
      <c r="L40" s="3">
        <v>4.1053136508340637</v>
      </c>
    </row>
    <row r="41" spans="1:12" ht="24.95" customHeight="1">
      <c r="A41" s="2" t="s">
        <v>38</v>
      </c>
      <c r="B41" s="3">
        <v>0.90540365791421573</v>
      </c>
      <c r="C41" s="3">
        <v>2.76359165</v>
      </c>
      <c r="D41" s="3">
        <f t="shared" si="0"/>
        <v>3.0523309971670578</v>
      </c>
      <c r="E41" s="3">
        <v>1.3947940000000005</v>
      </c>
      <c r="F41" s="3">
        <v>5.0885581672000688</v>
      </c>
      <c r="G41" s="3">
        <f t="shared" si="1"/>
        <v>3.6482506859077879</v>
      </c>
      <c r="H41" s="3">
        <f t="shared" si="2"/>
        <v>2.3001976579142163</v>
      </c>
      <c r="I41" s="3">
        <f t="shared" si="2"/>
        <v>7.8521498172000683</v>
      </c>
      <c r="J41" s="3">
        <f t="shared" si="3"/>
        <v>3.4136848153824646</v>
      </c>
      <c r="K41" s="3">
        <v>1.9900749999999998</v>
      </c>
      <c r="L41" s="3">
        <v>4.098878725474064</v>
      </c>
    </row>
    <row r="42" spans="1:12" ht="24.95" customHeight="1">
      <c r="A42" s="2" t="s">
        <v>39</v>
      </c>
      <c r="B42" s="3">
        <v>0.5133027463788713</v>
      </c>
      <c r="C42" s="3">
        <v>1.61243095</v>
      </c>
      <c r="D42" s="3">
        <f t="shared" si="0"/>
        <v>3.1412864267238048</v>
      </c>
      <c r="E42" s="3">
        <v>0.914323</v>
      </c>
      <c r="F42" s="3">
        <v>2.4824307236000465</v>
      </c>
      <c r="G42" s="3">
        <f t="shared" si="1"/>
        <v>2.7150478808911584</v>
      </c>
      <c r="H42" s="3">
        <f t="shared" si="2"/>
        <v>1.4276257463788713</v>
      </c>
      <c r="I42" s="3">
        <f t="shared" si="2"/>
        <v>4.0948616736000467</v>
      </c>
      <c r="J42" s="3">
        <f t="shared" si="3"/>
        <v>2.8683019229560247</v>
      </c>
      <c r="K42" s="3">
        <v>2.0891249999999997</v>
      </c>
      <c r="L42" s="3">
        <v>4.067716115194064</v>
      </c>
    </row>
    <row r="43" spans="1:12" ht="24.95" customHeight="1">
      <c r="A43" s="2" t="s">
        <v>40</v>
      </c>
      <c r="B43" s="3">
        <v>0.37240943837769547</v>
      </c>
      <c r="C43" s="3">
        <v>1.20688325</v>
      </c>
      <c r="D43" s="3">
        <f t="shared" si="0"/>
        <v>3.2407429179493192</v>
      </c>
      <c r="E43" s="3">
        <v>0.73816800000000038</v>
      </c>
      <c r="F43" s="3">
        <v>1.6190008500000235</v>
      </c>
      <c r="G43" s="3">
        <f t="shared" si="1"/>
        <v>2.1932688087264993</v>
      </c>
      <c r="H43" s="3">
        <f t="shared" si="2"/>
        <v>1.1105774383776958</v>
      </c>
      <c r="I43" s="3">
        <f t="shared" si="2"/>
        <v>2.8258841000000237</v>
      </c>
      <c r="J43" s="3">
        <f t="shared" si="3"/>
        <v>2.5445178358098159</v>
      </c>
      <c r="K43" s="3">
        <v>2.0063249999999999</v>
      </c>
      <c r="L43" s="3">
        <v>4.0756442901520638</v>
      </c>
    </row>
    <row r="44" spans="1:12" ht="24.95" customHeight="1">
      <c r="A44" s="2" t="s">
        <v>41</v>
      </c>
      <c r="B44" s="3">
        <v>0.21156303859566117</v>
      </c>
      <c r="C44" s="3">
        <v>0.69739255</v>
      </c>
      <c r="D44" s="3">
        <f t="shared" si="0"/>
        <v>3.2963818000972047</v>
      </c>
      <c r="E44" s="3">
        <v>0.79142900000000038</v>
      </c>
      <c r="F44" s="3">
        <v>2.0917035556000321</v>
      </c>
      <c r="G44" s="3">
        <f t="shared" si="1"/>
        <v>2.6429452997047505</v>
      </c>
      <c r="H44" s="3">
        <f t="shared" si="2"/>
        <v>1.0029920385956617</v>
      </c>
      <c r="I44" s="3">
        <f t="shared" si="2"/>
        <v>2.7890961056000321</v>
      </c>
      <c r="J44" s="3">
        <f t="shared" si="3"/>
        <v>2.7807759167312858</v>
      </c>
      <c r="K44" s="3">
        <v>1.8941999999999997</v>
      </c>
      <c r="L44" s="3">
        <v>4.084219739294376</v>
      </c>
    </row>
    <row r="45" spans="1:12" ht="24.95" customHeight="1">
      <c r="A45" s="2" t="s">
        <v>42</v>
      </c>
      <c r="B45" s="3">
        <v>0.26260670068829994</v>
      </c>
      <c r="C45" s="3">
        <v>0.84975545000000008</v>
      </c>
      <c r="D45" s="3">
        <f t="shared" si="0"/>
        <v>3.235848315266769</v>
      </c>
      <c r="E45" s="3">
        <v>0.95381100000000041</v>
      </c>
      <c r="F45" s="3">
        <v>2.2558773364000611</v>
      </c>
      <c r="G45" s="3">
        <f t="shared" si="1"/>
        <v>2.365119857498037</v>
      </c>
      <c r="H45" s="3">
        <f t="shared" si="2"/>
        <v>1.2164177006883004</v>
      </c>
      <c r="I45" s="3">
        <f t="shared" si="2"/>
        <v>3.105632786400061</v>
      </c>
      <c r="J45" s="3">
        <f t="shared" si="3"/>
        <v>2.5530973321440187</v>
      </c>
      <c r="K45" s="3">
        <v>1.9879999999999998</v>
      </c>
      <c r="L45" s="3">
        <v>4.1004485434943758</v>
      </c>
    </row>
    <row r="46" spans="1:12" ht="24.95" customHeight="1">
      <c r="A46" s="2" t="s">
        <v>43</v>
      </c>
      <c r="B46" s="3">
        <v>0.50157662594572805</v>
      </c>
      <c r="C46" s="3">
        <v>1.4991763250000001</v>
      </c>
      <c r="D46" s="3">
        <f t="shared" si="0"/>
        <v>2.9889278077368284</v>
      </c>
      <c r="E46" s="3">
        <v>0.70760899999999927</v>
      </c>
      <c r="F46" s="3">
        <v>1.52560449160002</v>
      </c>
      <c r="G46" s="3">
        <f t="shared" si="1"/>
        <v>2.1559992758713098</v>
      </c>
      <c r="H46" s="3">
        <f t="shared" si="2"/>
        <v>1.2091856259457274</v>
      </c>
      <c r="I46" s="3">
        <f t="shared" si="2"/>
        <v>3.0247808166000203</v>
      </c>
      <c r="J46" s="3">
        <f t="shared" si="3"/>
        <v>2.5015024589250148</v>
      </c>
      <c r="K46" s="3">
        <v>2.0041249999999997</v>
      </c>
      <c r="L46" s="3">
        <v>4.1004485434943758</v>
      </c>
    </row>
    <row r="47" spans="1:12" ht="24.95" customHeight="1">
      <c r="A47" s="2" t="s">
        <v>44</v>
      </c>
      <c r="B47" s="3">
        <v>0.44114505986488145</v>
      </c>
      <c r="C47" s="3">
        <v>1.3516481</v>
      </c>
      <c r="D47" s="3">
        <f t="shared" si="0"/>
        <v>3.0639538396145634</v>
      </c>
      <c r="E47" s="3">
        <v>0.57240700000000011</v>
      </c>
      <c r="F47" s="3">
        <v>1.2751644300000324</v>
      </c>
      <c r="G47" s="3">
        <f t="shared" si="1"/>
        <v>2.2277233332227455</v>
      </c>
      <c r="H47" s="3">
        <f t="shared" si="2"/>
        <v>1.0135520598648815</v>
      </c>
      <c r="I47" s="3">
        <f t="shared" si="2"/>
        <v>2.6268125300000325</v>
      </c>
      <c r="J47" s="3">
        <f t="shared" si="3"/>
        <v>2.5916897947503728</v>
      </c>
      <c r="K47" s="3">
        <v>2.2141499999999996</v>
      </c>
      <c r="L47" s="3">
        <v>4.1218172749343758</v>
      </c>
    </row>
    <row r="48" spans="1:12" ht="24.95" customHeight="1">
      <c r="A48" s="2" t="s">
        <v>45</v>
      </c>
      <c r="B48" s="3">
        <v>0.49197615682616253</v>
      </c>
      <c r="C48" s="3">
        <v>1.4763362</v>
      </c>
      <c r="D48" s="3">
        <f t="shared" si="0"/>
        <v>3.0008287587027445</v>
      </c>
      <c r="E48" s="3">
        <v>0.70471799999999973</v>
      </c>
      <c r="F48" s="3">
        <v>1.8469004968000515</v>
      </c>
      <c r="G48" s="3">
        <f t="shared" si="1"/>
        <v>2.6207653228668093</v>
      </c>
      <c r="H48" s="3">
        <f t="shared" si="2"/>
        <v>1.1966941568261622</v>
      </c>
      <c r="I48" s="3">
        <f t="shared" si="2"/>
        <v>3.3232366968000515</v>
      </c>
      <c r="J48" s="3">
        <f t="shared" si="3"/>
        <v>2.777014225266917</v>
      </c>
      <c r="K48" s="3">
        <v>2.2363249999999999</v>
      </c>
      <c r="L48" s="3">
        <v>4.1267509887125016</v>
      </c>
    </row>
    <row r="49" spans="1:12" ht="24.95" customHeight="1">
      <c r="A49" s="2" t="s">
        <v>46</v>
      </c>
      <c r="B49" s="3">
        <v>0.52231457359621514</v>
      </c>
      <c r="C49" s="3">
        <v>1.5564352749999999</v>
      </c>
      <c r="D49" s="3">
        <f t="shared" si="0"/>
        <v>2.9798810021395856</v>
      </c>
      <c r="E49" s="3">
        <v>0.51779900000000012</v>
      </c>
      <c r="F49" s="3">
        <v>2.1059106352000252</v>
      </c>
      <c r="G49" s="3">
        <f t="shared" si="1"/>
        <v>4.0670426849028765</v>
      </c>
      <c r="H49" s="3">
        <f t="shared" si="2"/>
        <v>1.0401135735962153</v>
      </c>
      <c r="I49" s="3">
        <f t="shared" si="2"/>
        <v>3.6623459102000249</v>
      </c>
      <c r="J49" s="3">
        <f t="shared" si="3"/>
        <v>3.5211019288378136</v>
      </c>
      <c r="K49" s="3">
        <v>2.1996999999999995</v>
      </c>
      <c r="L49" s="3">
        <v>4.1441516516815629</v>
      </c>
    </row>
    <row r="50" spans="1:12" ht="24.95" customHeight="1">
      <c r="A50" s="2" t="s">
        <v>47</v>
      </c>
      <c r="B50" s="3">
        <v>0.66512563954073978</v>
      </c>
      <c r="C50" s="3">
        <v>1.908212375</v>
      </c>
      <c r="D50" s="3">
        <f t="shared" si="0"/>
        <v>2.8689502577552033</v>
      </c>
      <c r="E50" s="3">
        <v>0.72896199999999967</v>
      </c>
      <c r="F50" s="3">
        <v>2.9566652964000317</v>
      </c>
      <c r="G50" s="3">
        <f t="shared" si="1"/>
        <v>4.0559937231296459</v>
      </c>
      <c r="H50" s="3">
        <f t="shared" si="2"/>
        <v>1.3940876395407393</v>
      </c>
      <c r="I50" s="3">
        <f t="shared" si="2"/>
        <v>4.8648776714000315</v>
      </c>
      <c r="J50" s="3">
        <f t="shared" si="3"/>
        <v>3.4896498135531067</v>
      </c>
      <c r="K50" s="3">
        <v>2.0004999999999997</v>
      </c>
      <c r="L50" s="3">
        <v>4.1669930107034379</v>
      </c>
    </row>
    <row r="51" spans="1:12" ht="24.95" customHeight="1">
      <c r="A51" s="2" t="s">
        <v>48</v>
      </c>
      <c r="B51" s="3">
        <v>0.72363944767823762</v>
      </c>
      <c r="C51" s="3">
        <v>2.0414313249999996</v>
      </c>
      <c r="D51" s="3">
        <f t="shared" si="0"/>
        <v>2.8210614160820473</v>
      </c>
      <c r="E51" s="3">
        <v>0.58539200000000058</v>
      </c>
      <c r="F51" s="3">
        <v>1.3645474256000292</v>
      </c>
      <c r="G51" s="3">
        <f t="shared" si="1"/>
        <v>2.3309977341679216</v>
      </c>
      <c r="H51" s="3">
        <f t="shared" si="2"/>
        <v>1.3090314476782381</v>
      </c>
      <c r="I51" s="3">
        <f t="shared" si="2"/>
        <v>3.4059787506000285</v>
      </c>
      <c r="J51" s="3">
        <f t="shared" si="3"/>
        <v>2.6019075069900257</v>
      </c>
      <c r="K51" s="3">
        <v>2.0204249999999999</v>
      </c>
      <c r="L51" s="3">
        <v>4.1694598675925008</v>
      </c>
    </row>
    <row r="52" spans="1:12" ht="24.95" customHeight="1">
      <c r="A52" s="2" t="s">
        <v>49</v>
      </c>
      <c r="B52" s="3">
        <v>0.36443240625036794</v>
      </c>
      <c r="C52" s="3">
        <v>1.0050498499999998</v>
      </c>
      <c r="D52" s="3">
        <f t="shared" si="0"/>
        <v>2.757849831031554</v>
      </c>
      <c r="E52" s="3">
        <v>0.47202000000000055</v>
      </c>
      <c r="F52" s="3">
        <v>0.92987116520002355</v>
      </c>
      <c r="G52" s="3">
        <f t="shared" si="1"/>
        <v>1.9699825541291098</v>
      </c>
      <c r="H52" s="3">
        <f t="shared" si="2"/>
        <v>0.83645240625036843</v>
      </c>
      <c r="I52" s="3">
        <f t="shared" si="2"/>
        <v>1.9349210152000234</v>
      </c>
      <c r="J52" s="3">
        <f t="shared" si="3"/>
        <v>2.3132469949770931</v>
      </c>
      <c r="K52" s="3">
        <v>2.1693250000000006</v>
      </c>
      <c r="L52" s="3">
        <v>4.3404407803925009</v>
      </c>
    </row>
    <row r="53" spans="1:12" ht="24.95" customHeight="1">
      <c r="A53" s="2" t="s">
        <v>50</v>
      </c>
      <c r="B53" s="3">
        <v>0.43079243720358845</v>
      </c>
      <c r="C53" s="3">
        <v>1.1700516999999999</v>
      </c>
      <c r="D53" s="3">
        <f t="shared" si="0"/>
        <v>2.7160451274288375</v>
      </c>
      <c r="E53" s="3">
        <v>0.46409599999999962</v>
      </c>
      <c r="F53" s="3">
        <v>1.4049485204000365</v>
      </c>
      <c r="G53" s="3">
        <f t="shared" si="1"/>
        <v>3.0272799601807332</v>
      </c>
      <c r="H53" s="3">
        <f t="shared" si="2"/>
        <v>0.89488843720358813</v>
      </c>
      <c r="I53" s="3">
        <f t="shared" si="2"/>
        <v>2.5750002204000362</v>
      </c>
      <c r="J53" s="3">
        <f t="shared" si="3"/>
        <v>2.8774538963164864</v>
      </c>
      <c r="K53" s="3">
        <v>2.1928749999999999</v>
      </c>
      <c r="L53" s="3">
        <v>4.3404407803925009</v>
      </c>
    </row>
    <row r="54" spans="1:12" ht="24.95" customHeight="1">
      <c r="A54" s="2" t="s">
        <v>51</v>
      </c>
      <c r="B54" s="3">
        <v>0.52218376428461044</v>
      </c>
      <c r="C54" s="3">
        <v>1.4481829999999998</v>
      </c>
      <c r="D54" s="3">
        <f t="shared" si="0"/>
        <v>2.7733206182386851</v>
      </c>
      <c r="E54" s="3">
        <v>0.50895800000000024</v>
      </c>
      <c r="F54" s="3">
        <v>1.4160538392000437</v>
      </c>
      <c r="G54" s="3">
        <f t="shared" si="1"/>
        <v>2.7822606957745886</v>
      </c>
      <c r="H54" s="3">
        <f t="shared" si="2"/>
        <v>1.0311417642846106</v>
      </c>
      <c r="I54" s="3">
        <f t="shared" si="2"/>
        <v>2.8642368392000437</v>
      </c>
      <c r="J54" s="3">
        <f t="shared" si="3"/>
        <v>2.777733322815418</v>
      </c>
      <c r="K54" s="3">
        <v>2.294575</v>
      </c>
      <c r="L54" s="3">
        <v>4.3404407803925009</v>
      </c>
    </row>
    <row r="55" spans="1:12" ht="24.95" customHeight="1">
      <c r="A55" s="2" t="s">
        <v>52</v>
      </c>
      <c r="B55" s="3">
        <v>0.60921633823251586</v>
      </c>
      <c r="C55" s="3">
        <v>1.6174164500000001</v>
      </c>
      <c r="D55" s="3">
        <f t="shared" si="0"/>
        <v>2.6549131211623722</v>
      </c>
      <c r="E55" s="3">
        <v>0.38541500000000006</v>
      </c>
      <c r="F55" s="3">
        <v>0.52690685119998082</v>
      </c>
      <c r="G55" s="3">
        <f t="shared" si="1"/>
        <v>1.3671155798294845</v>
      </c>
      <c r="H55" s="3">
        <f t="shared" si="2"/>
        <v>0.99463133823251593</v>
      </c>
      <c r="I55" s="3">
        <f t="shared" si="2"/>
        <v>2.1443233011999809</v>
      </c>
      <c r="J55" s="3">
        <f t="shared" si="3"/>
        <v>2.1558975861453304</v>
      </c>
      <c r="K55" s="3">
        <v>2.6057999999999999</v>
      </c>
      <c r="L55" s="3">
        <v>4.3428627853381254</v>
      </c>
    </row>
    <row r="56" spans="1:12" ht="24.95" customHeight="1">
      <c r="A56" s="2" t="s">
        <v>53</v>
      </c>
      <c r="B56" s="3">
        <v>0.29043871761278239</v>
      </c>
      <c r="C56" s="3">
        <v>0.76323905000000003</v>
      </c>
      <c r="D56" s="3">
        <f t="shared" si="0"/>
        <v>2.6278832804156735</v>
      </c>
      <c r="E56" s="3">
        <v>0.48244900000000057</v>
      </c>
      <c r="F56" s="3">
        <v>0.57345728239998972</v>
      </c>
      <c r="G56" s="3">
        <f t="shared" si="1"/>
        <v>1.1886381408190068</v>
      </c>
      <c r="H56" s="3">
        <f t="shared" si="2"/>
        <v>0.77288771761278297</v>
      </c>
      <c r="I56" s="3">
        <f t="shared" si="2"/>
        <v>1.3366963323999896</v>
      </c>
      <c r="J56" s="3">
        <f t="shared" si="3"/>
        <v>1.7294832120358199</v>
      </c>
      <c r="K56" s="3">
        <v>2.7263500000000001</v>
      </c>
      <c r="L56" s="3">
        <v>4.345588287975314</v>
      </c>
    </row>
    <row r="57" spans="1:12" ht="24.95" customHeight="1">
      <c r="A57" s="2" t="s">
        <v>54</v>
      </c>
      <c r="B57" s="3">
        <v>0.46904248144516641</v>
      </c>
      <c r="C57" s="3">
        <v>1.183398175</v>
      </c>
      <c r="D57" s="3">
        <f t="shared" si="0"/>
        <v>2.5230085158892916</v>
      </c>
      <c r="E57" s="3">
        <v>0.5167790000000001</v>
      </c>
      <c r="F57" s="3">
        <v>0.98299985720002925</v>
      </c>
      <c r="G57" s="3">
        <f t="shared" si="1"/>
        <v>1.9021668008956034</v>
      </c>
      <c r="H57" s="3">
        <f t="shared" si="2"/>
        <v>0.98582148144516646</v>
      </c>
      <c r="I57" s="3">
        <f t="shared" si="2"/>
        <v>2.1663980322000294</v>
      </c>
      <c r="J57" s="3">
        <f t="shared" si="3"/>
        <v>2.1975561224575824</v>
      </c>
      <c r="K57" s="3">
        <v>2.7031750000000003</v>
      </c>
      <c r="L57" s="3">
        <v>4.345588287975314</v>
      </c>
    </row>
    <row r="58" spans="1:12" ht="24.95" customHeight="1">
      <c r="A58" s="2" t="s">
        <v>55</v>
      </c>
      <c r="B58" s="3">
        <v>0.58847839058202867</v>
      </c>
      <c r="C58" s="3">
        <v>1.461476625</v>
      </c>
      <c r="D58" s="3">
        <f t="shared" si="0"/>
        <v>2.4834839280241727</v>
      </c>
      <c r="E58" s="3">
        <v>0.48145599999999944</v>
      </c>
      <c r="F58" s="3">
        <v>1.2210456432000296</v>
      </c>
      <c r="G58" s="3">
        <f t="shared" si="1"/>
        <v>2.5361520953109546</v>
      </c>
      <c r="H58" s="3">
        <f t="shared" si="2"/>
        <v>1.069934390582028</v>
      </c>
      <c r="I58" s="3">
        <f t="shared" si="2"/>
        <v>2.6825222682000298</v>
      </c>
      <c r="J58" s="3">
        <f t="shared" si="3"/>
        <v>2.5071838907250927</v>
      </c>
      <c r="K58" s="3">
        <v>2.6486000000000005</v>
      </c>
      <c r="L58" s="3">
        <v>4.3556501465793138</v>
      </c>
    </row>
    <row r="59" spans="1:12" ht="24.95" customHeight="1">
      <c r="A59" s="2" t="s">
        <v>56</v>
      </c>
      <c r="B59" s="3">
        <v>0.61634310983441232</v>
      </c>
      <c r="C59" s="3">
        <v>1.554022875</v>
      </c>
      <c r="D59" s="3">
        <f t="shared" si="0"/>
        <v>2.5213600188010639</v>
      </c>
      <c r="E59" s="3">
        <v>0.39803299999999986</v>
      </c>
      <c r="F59" s="3">
        <v>0.97246374240002065</v>
      </c>
      <c r="G59" s="3">
        <f t="shared" si="1"/>
        <v>2.4431736624853242</v>
      </c>
      <c r="H59" s="3">
        <f t="shared" si="2"/>
        <v>1.0143761098344122</v>
      </c>
      <c r="I59" s="3">
        <f t="shared" si="2"/>
        <v>2.5264866174000207</v>
      </c>
      <c r="J59" s="3">
        <f t="shared" si="3"/>
        <v>2.4906803235068766</v>
      </c>
      <c r="K59" s="3">
        <v>2.8322500000000006</v>
      </c>
      <c r="L59" s="3">
        <v>4.345588287975314</v>
      </c>
    </row>
    <row r="60" spans="1:12" ht="24.95" customHeight="1">
      <c r="A60" s="2" t="s">
        <v>57</v>
      </c>
      <c r="B60" s="3">
        <v>0.6467796335881687</v>
      </c>
      <c r="C60" s="3">
        <v>1.5638130250000002</v>
      </c>
      <c r="D60" s="3">
        <f t="shared" si="0"/>
        <v>2.4178451883593857</v>
      </c>
      <c r="E60" s="3">
        <v>0.53221500000000033</v>
      </c>
      <c r="F60" s="3">
        <v>1.572935496400037</v>
      </c>
      <c r="G60" s="3">
        <f t="shared" si="1"/>
        <v>2.9554512676268727</v>
      </c>
      <c r="H60" s="3">
        <f t="shared" si="2"/>
        <v>1.1789946335881689</v>
      </c>
      <c r="I60" s="3">
        <f t="shared" si="2"/>
        <v>3.1367485214000372</v>
      </c>
      <c r="J60" s="3">
        <f t="shared" si="3"/>
        <v>2.66052824333357</v>
      </c>
      <c r="K60" s="3">
        <v>2.7781000000000002</v>
      </c>
      <c r="L60" s="3">
        <v>4.345588287975314</v>
      </c>
    </row>
    <row r="61" spans="1:12" ht="24.95" customHeight="1">
      <c r="A61" s="2" t="s">
        <v>58</v>
      </c>
      <c r="B61" s="3">
        <v>0.55771484354926026</v>
      </c>
      <c r="C61" s="3">
        <v>1.3085986249999999</v>
      </c>
      <c r="D61" s="3">
        <f t="shared" si="0"/>
        <v>2.3463578926323083</v>
      </c>
      <c r="E61" s="3">
        <v>0.64526499999999998</v>
      </c>
      <c r="F61" s="3">
        <v>2.1684785908000417</v>
      </c>
      <c r="G61" s="3">
        <f t="shared" si="1"/>
        <v>3.36060159903302</v>
      </c>
      <c r="H61" s="3">
        <f t="shared" si="2"/>
        <v>1.2029798435492602</v>
      </c>
      <c r="I61" s="3">
        <f t="shared" si="2"/>
        <v>3.4770772158000414</v>
      </c>
      <c r="J61" s="3">
        <f t="shared" si="3"/>
        <v>2.8903869291286761</v>
      </c>
      <c r="K61" s="3">
        <v>2.7504500000000007</v>
      </c>
      <c r="L61" s="3">
        <v>4.3459128640593141</v>
      </c>
    </row>
    <row r="62" spans="1:12" ht="24.95" customHeight="1">
      <c r="A62" s="2" t="s">
        <v>59</v>
      </c>
      <c r="B62" s="3">
        <v>0.49397567058926428</v>
      </c>
      <c r="C62" s="3">
        <v>1.2157350250000001</v>
      </c>
      <c r="D62" s="3">
        <f t="shared" si="0"/>
        <v>2.4611232847758435</v>
      </c>
      <c r="E62" s="3">
        <v>0.59666999999999959</v>
      </c>
      <c r="F62" s="3">
        <v>2.0811722916000086</v>
      </c>
      <c r="G62" s="3">
        <f t="shared" si="1"/>
        <v>3.4879787681633232</v>
      </c>
      <c r="H62" s="3">
        <f t="shared" si="2"/>
        <v>1.090645670589264</v>
      </c>
      <c r="I62" s="3">
        <f t="shared" si="2"/>
        <v>3.2969073166000085</v>
      </c>
      <c r="J62" s="3">
        <f t="shared" si="3"/>
        <v>3.0228949745142484</v>
      </c>
      <c r="K62" s="3">
        <v>2.7295500000000001</v>
      </c>
      <c r="L62" s="3">
        <v>4.345588287975314</v>
      </c>
    </row>
    <row r="63" spans="1:12" ht="24.95" customHeight="1">
      <c r="A63" s="2" t="s">
        <v>60</v>
      </c>
      <c r="B63" s="3">
        <v>0.47613655071916161</v>
      </c>
      <c r="C63" s="3">
        <v>1.1391507249999997</v>
      </c>
      <c r="D63" s="3">
        <f t="shared" si="0"/>
        <v>2.3924874561287397</v>
      </c>
      <c r="E63" s="3">
        <v>0.47085700000000053</v>
      </c>
      <c r="F63" s="3">
        <v>1.5100044660000178</v>
      </c>
      <c r="G63" s="3">
        <f t="shared" si="1"/>
        <v>3.2069279335339949</v>
      </c>
      <c r="H63" s="3">
        <f t="shared" si="2"/>
        <v>0.94699355071916214</v>
      </c>
      <c r="I63" s="3">
        <f t="shared" si="2"/>
        <v>2.6491551910000175</v>
      </c>
      <c r="J63" s="3">
        <f t="shared" si="3"/>
        <v>2.7974374154799748</v>
      </c>
      <c r="K63" s="3">
        <v>2.9684250000000008</v>
      </c>
      <c r="L63" s="3">
        <v>4.345588287975314</v>
      </c>
    </row>
    <row r="64" spans="1:12" ht="24.95" customHeight="1">
      <c r="A64" s="2" t="s">
        <v>61</v>
      </c>
      <c r="B64" s="3">
        <v>0.63466062719501981</v>
      </c>
      <c r="C64" s="3">
        <v>1.4888305250000002</v>
      </c>
      <c r="D64" s="3">
        <f t="shared" si="0"/>
        <v>2.3458687386676491</v>
      </c>
      <c r="E64" s="3">
        <v>0.47102100000000013</v>
      </c>
      <c r="F64" s="3">
        <v>0.857882992800028</v>
      </c>
      <c r="G64" s="3">
        <f t="shared" si="1"/>
        <v>1.8213264223888697</v>
      </c>
      <c r="H64" s="3">
        <f t="shared" si="2"/>
        <v>1.1056816271950201</v>
      </c>
      <c r="I64" s="3">
        <f t="shared" si="2"/>
        <v>2.346713517800028</v>
      </c>
      <c r="J64" s="3">
        <f t="shared" si="3"/>
        <v>2.1224134145679487</v>
      </c>
      <c r="K64" s="3">
        <v>2.7239249999999999</v>
      </c>
      <c r="L64" s="3">
        <v>4.2878188329753133</v>
      </c>
    </row>
    <row r="65" spans="1:12" ht="24.95" customHeight="1">
      <c r="A65" s="2" t="s">
        <v>62</v>
      </c>
      <c r="B65" s="3">
        <v>0.67013342395185826</v>
      </c>
      <c r="C65" s="3">
        <v>1.5820830000000001</v>
      </c>
      <c r="D65" s="3">
        <f t="shared" si="0"/>
        <v>2.3608477706876108</v>
      </c>
      <c r="E65" s="3">
        <v>0.27740400000000021</v>
      </c>
      <c r="F65" s="3">
        <v>1.0397477272000102</v>
      </c>
      <c r="G65" s="3">
        <f t="shared" si="1"/>
        <v>3.7481353087915439</v>
      </c>
      <c r="H65" s="3">
        <f t="shared" si="2"/>
        <v>0.94753742395185847</v>
      </c>
      <c r="I65" s="3">
        <f t="shared" si="2"/>
        <v>2.6218307272000105</v>
      </c>
      <c r="J65" s="3">
        <f t="shared" si="3"/>
        <v>2.7669943803013504</v>
      </c>
      <c r="K65" s="3">
        <v>2.9081749999999995</v>
      </c>
      <c r="L65" s="3">
        <v>4.2878188329753133</v>
      </c>
    </row>
    <row r="66" spans="1:12" ht="24.95" customHeight="1">
      <c r="A66" s="2" t="s">
        <v>63</v>
      </c>
      <c r="B66" s="3">
        <v>0.69390630428002464</v>
      </c>
      <c r="C66" s="3">
        <v>1.6261644289999999</v>
      </c>
      <c r="D66" s="3">
        <f t="shared" si="0"/>
        <v>2.3434928015061876</v>
      </c>
      <c r="E66" s="3">
        <v>0.20318800000000015</v>
      </c>
      <c r="F66" s="3">
        <v>0.62871073840000569</v>
      </c>
      <c r="G66" s="3">
        <f t="shared" si="1"/>
        <v>3.0942316396637852</v>
      </c>
      <c r="H66" s="3">
        <f t="shared" si="2"/>
        <v>0.89709430428002479</v>
      </c>
      <c r="I66" s="3">
        <f t="shared" si="2"/>
        <v>2.2548751674000056</v>
      </c>
      <c r="J66" s="3">
        <f t="shared" si="3"/>
        <v>2.5135319181517781</v>
      </c>
      <c r="K66" s="3">
        <v>3.01105</v>
      </c>
      <c r="L66" s="3">
        <v>4.2878188329753133</v>
      </c>
    </row>
    <row r="67" spans="1:12" ht="24.95" customHeight="1">
      <c r="A67" s="2" t="s">
        <v>64</v>
      </c>
      <c r="B67" s="3">
        <v>0.69779059335290616</v>
      </c>
      <c r="C67" s="3">
        <v>1.6306210000000001</v>
      </c>
      <c r="D67" s="3">
        <f t="shared" si="0"/>
        <v>2.3368343103692668</v>
      </c>
      <c r="E67" s="3">
        <v>0.21907699999999952</v>
      </c>
      <c r="F67" s="3">
        <v>0.60833379320001268</v>
      </c>
      <c r="G67" s="3">
        <f t="shared" si="1"/>
        <v>2.7768035585662303</v>
      </c>
      <c r="H67" s="3">
        <f t="shared" si="2"/>
        <v>0.91686759335290569</v>
      </c>
      <c r="I67" s="3">
        <f t="shared" si="2"/>
        <v>2.2389547932000129</v>
      </c>
      <c r="J67" s="3">
        <f t="shared" si="3"/>
        <v>2.4419608779195134</v>
      </c>
      <c r="K67" s="3">
        <v>2.9945499999999994</v>
      </c>
      <c r="L67" s="3">
        <v>4.2853519760862513</v>
      </c>
    </row>
    <row r="68" spans="1:12" ht="24.95" customHeight="1">
      <c r="A68" s="2" t="s">
        <v>65</v>
      </c>
      <c r="B68" s="3">
        <v>0.84346276946989207</v>
      </c>
      <c r="C68" s="3">
        <v>1.9651029999999998</v>
      </c>
      <c r="D68" s="3">
        <f t="shared" si="0"/>
        <v>2.3298040780567559</v>
      </c>
      <c r="E68" s="3">
        <v>8.7797000000000125E-2</v>
      </c>
      <c r="F68" s="3">
        <v>0.15435476439999316</v>
      </c>
      <c r="G68" s="3">
        <f t="shared" si="1"/>
        <v>1.758087000694704</v>
      </c>
      <c r="H68" s="3">
        <f t="shared" si="2"/>
        <v>0.9312597694698922</v>
      </c>
      <c r="I68" s="3">
        <f t="shared" si="2"/>
        <v>2.1194577643999928</v>
      </c>
      <c r="J68" s="3">
        <f t="shared" si="3"/>
        <v>2.2759039248591906</v>
      </c>
      <c r="K68" s="3">
        <v>3.03355</v>
      </c>
      <c r="L68" s="3">
        <v>4.1722799229753136</v>
      </c>
    </row>
    <row r="69" spans="1:12" ht="24.95" customHeight="1">
      <c r="A69" s="2" t="s">
        <v>66</v>
      </c>
      <c r="B69" s="3">
        <v>0.8340421631537831</v>
      </c>
      <c r="C69" s="3">
        <v>2.2361282</v>
      </c>
      <c r="D69" s="3">
        <f t="shared" ref="D69:D100" si="4">IFERROR(C69/B69,0)</f>
        <v>2.6810733303271816</v>
      </c>
      <c r="E69" s="3">
        <v>0.47099100000000038</v>
      </c>
      <c r="F69" s="3">
        <v>1.7303141044000276</v>
      </c>
      <c r="G69" s="3">
        <f t="shared" ref="G69:G100" si="5">IFERROR(F69/E69,0)</f>
        <v>3.6737731812285719</v>
      </c>
      <c r="H69" s="3">
        <f t="shared" ref="H69:I99" si="6">B69+E69</f>
        <v>1.3050331631537835</v>
      </c>
      <c r="I69" s="3">
        <f t="shared" si="6"/>
        <v>3.9664423044000277</v>
      </c>
      <c r="J69" s="3">
        <f t="shared" ref="J69:J100" si="7">IFERROR(I69/H69,0)</f>
        <v>3.0393421534320253</v>
      </c>
      <c r="K69" s="3">
        <v>3.2066500000000002</v>
      </c>
      <c r="L69" s="3">
        <v>4.1671324153925005</v>
      </c>
    </row>
    <row r="70" spans="1:12" ht="24.95" customHeight="1">
      <c r="A70" s="2" t="s">
        <v>67</v>
      </c>
      <c r="B70" s="3">
        <v>0.86795153212367293</v>
      </c>
      <c r="C70" s="3">
        <v>2.3663623500000002</v>
      </c>
      <c r="D70" s="3">
        <f t="shared" si="4"/>
        <v>2.72637614246739</v>
      </c>
      <c r="E70" s="3">
        <v>1.0724760000000002</v>
      </c>
      <c r="F70" s="3">
        <v>3.1209155144000373</v>
      </c>
      <c r="G70" s="3">
        <f t="shared" si="5"/>
        <v>2.9100096546682974</v>
      </c>
      <c r="H70" s="3">
        <f t="shared" si="6"/>
        <v>1.9404275321236732</v>
      </c>
      <c r="I70" s="3">
        <f t="shared" si="6"/>
        <v>5.4872778644000375</v>
      </c>
      <c r="J70" s="3">
        <f t="shared" si="7"/>
        <v>2.8278705458247981</v>
      </c>
      <c r="K70" s="3">
        <v>3.2326999999999995</v>
      </c>
      <c r="L70" s="3">
        <v>4.137264803232501</v>
      </c>
    </row>
    <row r="71" spans="1:12" ht="24.95" customHeight="1">
      <c r="A71" s="2" t="s">
        <v>68</v>
      </c>
      <c r="B71" s="3">
        <v>1.1479114528730889</v>
      </c>
      <c r="C71" s="3">
        <v>3.3746452500000004</v>
      </c>
      <c r="D71" s="3">
        <f t="shared" si="4"/>
        <v>2.9398132073285406</v>
      </c>
      <c r="E71" s="3">
        <v>1.7409089999999994</v>
      </c>
      <c r="F71" s="3">
        <v>5.5986945996001056</v>
      </c>
      <c r="G71" s="3">
        <f t="shared" si="5"/>
        <v>3.215960512353091</v>
      </c>
      <c r="H71" s="3">
        <f t="shared" si="6"/>
        <v>2.8888204528730883</v>
      </c>
      <c r="I71" s="3">
        <f t="shared" si="6"/>
        <v>8.9733398496001051</v>
      </c>
      <c r="J71" s="3">
        <f t="shared" si="7"/>
        <v>3.1062296864713876</v>
      </c>
      <c r="K71" s="3">
        <v>3.142325</v>
      </c>
      <c r="L71" s="3">
        <v>4.091103776983438</v>
      </c>
    </row>
    <row r="72" spans="1:12" ht="24.95" customHeight="1">
      <c r="A72" s="2" t="s">
        <v>69</v>
      </c>
      <c r="B72" s="3">
        <v>1.5927657060949911</v>
      </c>
      <c r="C72" s="3">
        <v>4.541823550000001</v>
      </c>
      <c r="D72" s="3">
        <f t="shared" si="4"/>
        <v>2.8515327349276385</v>
      </c>
      <c r="E72" s="3">
        <v>2.7816649999999994</v>
      </c>
      <c r="F72" s="3">
        <v>4.1573474663999468</v>
      </c>
      <c r="G72" s="3">
        <f t="shared" si="5"/>
        <v>1.4945536095827312</v>
      </c>
      <c r="H72" s="3">
        <f t="shared" si="6"/>
        <v>4.3744307060949907</v>
      </c>
      <c r="I72" s="3">
        <f t="shared" si="6"/>
        <v>8.6991710163999478</v>
      </c>
      <c r="J72" s="3">
        <f t="shared" si="7"/>
        <v>1.9886407171290201</v>
      </c>
      <c r="K72" s="3">
        <v>2.697025</v>
      </c>
      <c r="L72" s="3">
        <v>4.060291090691563</v>
      </c>
    </row>
    <row r="73" spans="1:12" ht="24.95" customHeight="1">
      <c r="A73" s="2" t="s">
        <v>70</v>
      </c>
      <c r="B73" s="3">
        <v>5.8914325263871739</v>
      </c>
      <c r="C73" s="3">
        <v>16.823924174999998</v>
      </c>
      <c r="D73" s="3">
        <f t="shared" si="4"/>
        <v>2.8556593153952319</v>
      </c>
      <c r="E73" s="3">
        <v>3.7733870000000005</v>
      </c>
      <c r="F73" s="3">
        <v>9.1056896176001061</v>
      </c>
      <c r="G73" s="3">
        <f t="shared" si="5"/>
        <v>2.4131343054926795</v>
      </c>
      <c r="H73" s="3">
        <f t="shared" si="6"/>
        <v>9.6648195263871735</v>
      </c>
      <c r="I73" s="3">
        <f t="shared" si="6"/>
        <v>25.929613792600104</v>
      </c>
      <c r="J73" s="3">
        <f t="shared" si="7"/>
        <v>2.6828864958943428</v>
      </c>
      <c r="K73" s="3">
        <v>3.2268749999999997</v>
      </c>
      <c r="L73" s="3">
        <v>4.0772032311415636</v>
      </c>
    </row>
    <row r="74" spans="1:12" ht="24.95" customHeight="1">
      <c r="A74" s="2" t="s">
        <v>71</v>
      </c>
      <c r="B74" s="3">
        <v>15.638355017437162</v>
      </c>
      <c r="C74" s="3">
        <v>43.946101300000002</v>
      </c>
      <c r="D74" s="3">
        <f t="shared" si="4"/>
        <v>2.8101485898612091</v>
      </c>
      <c r="E74" s="3">
        <v>2.1743290000000006</v>
      </c>
      <c r="F74" s="3">
        <v>5.3745151832000717</v>
      </c>
      <c r="G74" s="3">
        <f t="shared" si="5"/>
        <v>2.4718040292890682</v>
      </c>
      <c r="H74" s="3">
        <f t="shared" si="6"/>
        <v>17.812684017437164</v>
      </c>
      <c r="I74" s="3">
        <f t="shared" si="6"/>
        <v>49.320616483200077</v>
      </c>
      <c r="J74" s="3">
        <f t="shared" si="7"/>
        <v>2.7688481104205982</v>
      </c>
      <c r="K74" s="3">
        <v>3.0905249999999995</v>
      </c>
      <c r="L74" s="3">
        <v>4.0937485510353131</v>
      </c>
    </row>
    <row r="75" spans="1:12" ht="24.95" customHeight="1">
      <c r="A75" s="2" t="s">
        <v>72</v>
      </c>
      <c r="B75" s="3">
        <v>15.554616106717534</v>
      </c>
      <c r="C75" s="3">
        <v>50.573519950000012</v>
      </c>
      <c r="D75" s="3">
        <f t="shared" si="4"/>
        <v>3.2513512132362399</v>
      </c>
      <c r="E75" s="3">
        <v>3.1649800000000017</v>
      </c>
      <c r="F75" s="3">
        <v>7.5499037128001438</v>
      </c>
      <c r="G75" s="3">
        <f t="shared" si="5"/>
        <v>2.3854506861971134</v>
      </c>
      <c r="H75" s="3">
        <f t="shared" si="6"/>
        <v>18.719596106717535</v>
      </c>
      <c r="I75" s="3">
        <f t="shared" si="6"/>
        <v>58.123423662800157</v>
      </c>
      <c r="J75" s="3">
        <f t="shared" si="7"/>
        <v>3.1049507335226396</v>
      </c>
      <c r="K75" s="3">
        <v>3.5656500000000002</v>
      </c>
      <c r="L75" s="3">
        <v>4.019501467743126</v>
      </c>
    </row>
    <row r="76" spans="1:12" ht="24.95" customHeight="1">
      <c r="A76" s="2" t="s">
        <v>73</v>
      </c>
      <c r="B76" s="3">
        <v>3.7387585932484924</v>
      </c>
      <c r="C76" s="3">
        <v>12.012666325000001</v>
      </c>
      <c r="D76" s="3">
        <f t="shared" si="4"/>
        <v>3.2130093520059462</v>
      </c>
      <c r="E76" s="3">
        <v>3.6766650000000007</v>
      </c>
      <c r="F76" s="3">
        <v>7.9173452048000348</v>
      </c>
      <c r="G76" s="3">
        <f t="shared" si="5"/>
        <v>2.1534040237008356</v>
      </c>
      <c r="H76" s="3">
        <f t="shared" si="6"/>
        <v>7.4154235932484927</v>
      </c>
      <c r="I76" s="3">
        <f t="shared" si="6"/>
        <v>19.930011529800037</v>
      </c>
      <c r="J76" s="3">
        <f t="shared" si="7"/>
        <v>2.687643029313346</v>
      </c>
      <c r="K76" s="3">
        <v>3.7570749999999999</v>
      </c>
      <c r="L76" s="3">
        <v>3.9089406113346881</v>
      </c>
    </row>
    <row r="77" spans="1:12" ht="24.95" customHeight="1">
      <c r="A77" s="2" t="s">
        <v>74</v>
      </c>
      <c r="B77" s="3">
        <v>12.352975306509475</v>
      </c>
      <c r="C77" s="3">
        <v>37.456867774999999</v>
      </c>
      <c r="D77" s="3">
        <f t="shared" si="4"/>
        <v>3.0322142516760215</v>
      </c>
      <c r="E77" s="3">
        <v>3.5697710000000002</v>
      </c>
      <c r="F77" s="3">
        <v>9.1573799096001984</v>
      </c>
      <c r="G77" s="3">
        <f t="shared" si="5"/>
        <v>2.5652569617491423</v>
      </c>
      <c r="H77" s="3">
        <f t="shared" si="6"/>
        <v>15.922746306509474</v>
      </c>
      <c r="I77" s="3">
        <f t="shared" si="6"/>
        <v>46.614247684600201</v>
      </c>
      <c r="J77" s="3">
        <f t="shared" si="7"/>
        <v>2.9275256157000724</v>
      </c>
      <c r="K77" s="3">
        <v>4.4119749999999991</v>
      </c>
      <c r="L77" s="3">
        <v>4.0076209118684378</v>
      </c>
    </row>
    <row r="78" spans="1:12" ht="24.95" customHeight="1">
      <c r="A78" s="2" t="s">
        <v>75</v>
      </c>
      <c r="B78" s="3">
        <v>16.597936883935617</v>
      </c>
      <c r="C78" s="3">
        <v>49.106822700000023</v>
      </c>
      <c r="D78" s="3">
        <f t="shared" si="4"/>
        <v>2.9586100395120956</v>
      </c>
      <c r="E78" s="3">
        <v>2.8453820000000003</v>
      </c>
      <c r="F78" s="3">
        <v>6.2367525492000491</v>
      </c>
      <c r="G78" s="3">
        <f t="shared" si="5"/>
        <v>2.1918858519524087</v>
      </c>
      <c r="H78" s="3">
        <f t="shared" si="6"/>
        <v>19.443318883935618</v>
      </c>
      <c r="I78" s="3">
        <f t="shared" si="6"/>
        <v>55.343575249200072</v>
      </c>
      <c r="J78" s="3">
        <f t="shared" si="7"/>
        <v>2.8464057797728053</v>
      </c>
      <c r="K78" s="3">
        <v>4.3211750000000002</v>
      </c>
      <c r="L78" s="3">
        <v>3.8600830684109386</v>
      </c>
    </row>
    <row r="79" spans="1:12" ht="24.95" customHeight="1">
      <c r="A79" s="2" t="s">
        <v>76</v>
      </c>
      <c r="B79" s="3">
        <v>17.134302289001997</v>
      </c>
      <c r="C79" s="3">
        <v>50.43041752500001</v>
      </c>
      <c r="D79" s="3">
        <f t="shared" si="4"/>
        <v>2.9432431314912546</v>
      </c>
      <c r="E79" s="3">
        <v>2.6877119999999999</v>
      </c>
      <c r="F79" s="3">
        <v>5.3634530264000944</v>
      </c>
      <c r="G79" s="3">
        <f t="shared" si="5"/>
        <v>1.9955460355871815</v>
      </c>
      <c r="H79" s="3">
        <f t="shared" si="6"/>
        <v>19.822014289001999</v>
      </c>
      <c r="I79" s="3">
        <f t="shared" si="6"/>
        <v>55.793870551400104</v>
      </c>
      <c r="J79" s="3">
        <f t="shared" si="7"/>
        <v>2.8147427268457097</v>
      </c>
      <c r="K79" s="3">
        <v>4.3609999999999998</v>
      </c>
      <c r="L79" s="3">
        <v>3.8600830684109386</v>
      </c>
    </row>
    <row r="80" spans="1:12" ht="24.95" customHeight="1">
      <c r="A80" s="2" t="s">
        <v>77</v>
      </c>
      <c r="B80" s="3">
        <v>15.247777115651884</v>
      </c>
      <c r="C80" s="3">
        <v>38.625316399999996</v>
      </c>
      <c r="D80" s="3">
        <f t="shared" si="4"/>
        <v>2.5331768760149966</v>
      </c>
      <c r="E80" s="3">
        <v>3.0143429999999993</v>
      </c>
      <c r="F80" s="3">
        <v>5.7843364151999825</v>
      </c>
      <c r="G80" s="3">
        <f t="shared" si="5"/>
        <v>1.9189376972693499</v>
      </c>
      <c r="H80" s="3">
        <f t="shared" si="6"/>
        <v>18.262120115651882</v>
      </c>
      <c r="I80" s="3">
        <f t="shared" si="6"/>
        <v>44.409652815199976</v>
      </c>
      <c r="J80" s="3">
        <f t="shared" si="7"/>
        <v>2.4317906428146792</v>
      </c>
      <c r="K80" s="3">
        <v>3.9654999999999996</v>
      </c>
      <c r="L80" s="3">
        <v>3.8574024177171884</v>
      </c>
    </row>
    <row r="81" spans="1:12" ht="24.95" customHeight="1">
      <c r="A81" s="2" t="s">
        <v>78</v>
      </c>
      <c r="B81" s="3">
        <v>11.718589195922082</v>
      </c>
      <c r="C81" s="3">
        <v>27.359286275000006</v>
      </c>
      <c r="D81" s="3">
        <f t="shared" si="4"/>
        <v>2.334691131976935</v>
      </c>
      <c r="E81" s="3">
        <v>3.3384919999999991</v>
      </c>
      <c r="F81" s="3">
        <v>7.795326631600183</v>
      </c>
      <c r="G81" s="3">
        <f t="shared" si="5"/>
        <v>2.3349843676726452</v>
      </c>
      <c r="H81" s="3">
        <f t="shared" si="6"/>
        <v>15.05708119592208</v>
      </c>
      <c r="I81" s="3">
        <f t="shared" si="6"/>
        <v>35.154612906600192</v>
      </c>
      <c r="J81" s="3">
        <f t="shared" si="7"/>
        <v>2.3347561488956532</v>
      </c>
      <c r="K81" s="3">
        <v>3.5138750000000005</v>
      </c>
      <c r="L81" s="3">
        <v>3.8589722357375011</v>
      </c>
    </row>
    <row r="82" spans="1:12" ht="24.95" customHeight="1">
      <c r="A82" s="2" t="s">
        <v>79</v>
      </c>
      <c r="B82" s="3">
        <v>6.8090654947324936</v>
      </c>
      <c r="C82" s="3">
        <v>17.702214525000002</v>
      </c>
      <c r="D82" s="3">
        <f t="shared" si="4"/>
        <v>2.5998008887848809</v>
      </c>
      <c r="E82" s="3">
        <v>3.4546880000000009</v>
      </c>
      <c r="F82" s="3">
        <v>8.5708816716000928</v>
      </c>
      <c r="G82" s="3">
        <f t="shared" si="5"/>
        <v>2.4809423228957552</v>
      </c>
      <c r="H82" s="3">
        <f t="shared" si="6"/>
        <v>10.263753494732494</v>
      </c>
      <c r="I82" s="3">
        <f t="shared" si="6"/>
        <v>26.273096196600093</v>
      </c>
      <c r="J82" s="3">
        <f t="shared" si="7"/>
        <v>2.5597941542617741</v>
      </c>
      <c r="K82" s="3">
        <v>3.7693250000000003</v>
      </c>
      <c r="L82" s="3">
        <v>3.8556083399796885</v>
      </c>
    </row>
    <row r="83" spans="1:12" ht="24.95" customHeight="1">
      <c r="A83" s="2" t="s">
        <v>80</v>
      </c>
      <c r="B83" s="3">
        <v>4.1107861722528973</v>
      </c>
      <c r="C83" s="3">
        <v>11.045650274999998</v>
      </c>
      <c r="D83" s="3">
        <f t="shared" si="4"/>
        <v>2.6869921742843852</v>
      </c>
      <c r="E83" s="3">
        <v>2.7643280000000003</v>
      </c>
      <c r="F83" s="3">
        <v>4.2100723771999755</v>
      </c>
      <c r="G83" s="3">
        <f t="shared" si="5"/>
        <v>1.5230003014114009</v>
      </c>
      <c r="H83" s="3">
        <f t="shared" si="6"/>
        <v>6.8751141722528981</v>
      </c>
      <c r="I83" s="3">
        <f t="shared" si="6"/>
        <v>15.255722652199974</v>
      </c>
      <c r="J83" s="3">
        <f t="shared" si="7"/>
        <v>2.2189773536809274</v>
      </c>
      <c r="K83" s="3">
        <v>3.3287249999999995</v>
      </c>
      <c r="L83" s="3">
        <v>3.8556083399796885</v>
      </c>
    </row>
    <row r="84" spans="1:12" ht="24.95" customHeight="1">
      <c r="A84" s="2" t="s">
        <v>81</v>
      </c>
      <c r="B84" s="3">
        <v>1.8896363535826677</v>
      </c>
      <c r="C84" s="3">
        <v>5.0582629250000002</v>
      </c>
      <c r="D84" s="3">
        <f t="shared" si="4"/>
        <v>2.6768446296081017</v>
      </c>
      <c r="E84" s="3">
        <v>2.7364269999999999</v>
      </c>
      <c r="F84" s="3">
        <v>4.9909901936000178</v>
      </c>
      <c r="G84" s="3">
        <f t="shared" si="5"/>
        <v>1.8239076699652568</v>
      </c>
      <c r="H84" s="3">
        <f t="shared" si="6"/>
        <v>4.6260633535826674</v>
      </c>
      <c r="I84" s="3">
        <f t="shared" si="6"/>
        <v>10.049253118600017</v>
      </c>
      <c r="J84" s="3">
        <f t="shared" si="7"/>
        <v>2.1723120395265112</v>
      </c>
      <c r="K84" s="3">
        <v>3.3251249999999999</v>
      </c>
      <c r="L84" s="3">
        <v>3.8596450148890633</v>
      </c>
    </row>
    <row r="85" spans="1:12" ht="24.95" customHeight="1">
      <c r="A85" s="2" t="s">
        <v>82</v>
      </c>
      <c r="B85" s="3">
        <v>0.47299245547951807</v>
      </c>
      <c r="C85" s="3">
        <v>1.3455532499999998</v>
      </c>
      <c r="D85" s="3">
        <f t="shared" si="4"/>
        <v>2.8447668338301142</v>
      </c>
      <c r="E85" s="3">
        <v>1.7695820000000002</v>
      </c>
      <c r="F85" s="3">
        <v>4.3688620512001508</v>
      </c>
      <c r="G85" s="3">
        <f t="shared" si="5"/>
        <v>2.4688666878393599</v>
      </c>
      <c r="H85" s="3">
        <f t="shared" si="6"/>
        <v>2.2425744554795184</v>
      </c>
      <c r="I85" s="3">
        <f t="shared" si="6"/>
        <v>5.7144153012001508</v>
      </c>
      <c r="J85" s="3">
        <f t="shared" si="7"/>
        <v>2.5481496443685594</v>
      </c>
      <c r="K85" s="3">
        <v>2.9703249999999994</v>
      </c>
      <c r="L85" s="3">
        <v>3.8596450148890633</v>
      </c>
    </row>
    <row r="86" spans="1:12" ht="24.95" customHeight="1">
      <c r="A86" s="2" t="s">
        <v>83</v>
      </c>
      <c r="B86" s="3">
        <v>0.50245531162360069</v>
      </c>
      <c r="C86" s="3">
        <v>1.1441318249999999</v>
      </c>
      <c r="D86" s="3">
        <f t="shared" si="4"/>
        <v>2.2770817593766268</v>
      </c>
      <c r="E86" s="3">
        <v>1.223436</v>
      </c>
      <c r="F86" s="3">
        <v>2.9588167808000825</v>
      </c>
      <c r="G86" s="3">
        <f t="shared" si="5"/>
        <v>2.4184483543071176</v>
      </c>
      <c r="H86" s="3">
        <f t="shared" si="6"/>
        <v>1.7258913116236005</v>
      </c>
      <c r="I86" s="3">
        <f t="shared" si="6"/>
        <v>4.1029486058000826</v>
      </c>
      <c r="J86" s="3">
        <f t="shared" si="7"/>
        <v>2.377292578140572</v>
      </c>
      <c r="K86" s="3">
        <v>2.5827249999999999</v>
      </c>
      <c r="L86" s="3">
        <v>3.8571781580000009</v>
      </c>
    </row>
    <row r="87" spans="1:12" ht="24.95" customHeight="1">
      <c r="A87" s="2" t="s">
        <v>84</v>
      </c>
      <c r="B87" s="3">
        <v>0.86662986719902291</v>
      </c>
      <c r="C87" s="3">
        <v>2.0125442750000002</v>
      </c>
      <c r="D87" s="3">
        <f t="shared" si="4"/>
        <v>2.3222650766752495</v>
      </c>
      <c r="E87" s="3">
        <v>0.83789000000000002</v>
      </c>
      <c r="F87" s="3">
        <v>0.91974013559999634</v>
      </c>
      <c r="G87" s="3">
        <f t="shared" si="5"/>
        <v>1.0976860155867671</v>
      </c>
      <c r="H87" s="3">
        <f t="shared" si="6"/>
        <v>1.7045198671990229</v>
      </c>
      <c r="I87" s="3">
        <f t="shared" si="6"/>
        <v>2.9322844105999968</v>
      </c>
      <c r="J87" s="3">
        <f t="shared" si="7"/>
        <v>1.7202993447172403</v>
      </c>
      <c r="K87" s="3">
        <v>2.1758249999999992</v>
      </c>
      <c r="L87" s="3">
        <v>3.8571781580000009</v>
      </c>
    </row>
    <row r="88" spans="1:12" ht="24.95" customHeight="1">
      <c r="A88" s="2" t="s">
        <v>85</v>
      </c>
      <c r="B88" s="3">
        <v>1.06477918169928</v>
      </c>
      <c r="C88" s="3">
        <v>2.3969133999999999</v>
      </c>
      <c r="D88" s="3">
        <f t="shared" si="4"/>
        <v>2.2510896542649981</v>
      </c>
      <c r="E88" s="3">
        <v>0.69627199999999934</v>
      </c>
      <c r="F88" s="3">
        <v>1.1819580543999446</v>
      </c>
      <c r="G88" s="3">
        <f t="shared" si="5"/>
        <v>1.6975521842037964</v>
      </c>
      <c r="H88" s="3">
        <f t="shared" si="6"/>
        <v>1.7610511816992793</v>
      </c>
      <c r="I88" s="3">
        <f t="shared" si="6"/>
        <v>3.5788714543999447</v>
      </c>
      <c r="J88" s="3">
        <f t="shared" si="7"/>
        <v>2.0322359120457865</v>
      </c>
      <c r="K88" s="3">
        <v>2.0997749999999997</v>
      </c>
      <c r="L88" s="3">
        <v>3.8621118717781262</v>
      </c>
    </row>
    <row r="89" spans="1:12" ht="24.95" customHeight="1">
      <c r="A89" s="2" t="s">
        <v>86</v>
      </c>
      <c r="B89" s="3">
        <v>1.5768072660485879</v>
      </c>
      <c r="C89" s="3">
        <v>3.5069904249999997</v>
      </c>
      <c r="D89" s="3">
        <f t="shared" si="4"/>
        <v>2.2241084884066833</v>
      </c>
      <c r="E89" s="3">
        <v>0.88266899999999948</v>
      </c>
      <c r="F89" s="3">
        <v>0.63084857679994677</v>
      </c>
      <c r="G89" s="3">
        <f t="shared" si="5"/>
        <v>0.71470571278695316</v>
      </c>
      <c r="H89" s="3">
        <f t="shared" si="6"/>
        <v>2.4594762660485872</v>
      </c>
      <c r="I89" s="3">
        <f t="shared" si="6"/>
        <v>4.1378390017999465</v>
      </c>
      <c r="J89" s="3">
        <f t="shared" si="7"/>
        <v>1.6824065590386157</v>
      </c>
      <c r="K89" s="3">
        <v>2.5747750000000007</v>
      </c>
      <c r="L89" s="3">
        <v>3.8638989722406261</v>
      </c>
    </row>
    <row r="90" spans="1:12" ht="24.95" customHeight="1">
      <c r="A90" s="2" t="s">
        <v>87</v>
      </c>
      <c r="B90" s="3">
        <v>1.273262800952516</v>
      </c>
      <c r="C90" s="3">
        <v>2.7742060749999999</v>
      </c>
      <c r="D90" s="3">
        <f t="shared" si="4"/>
        <v>2.1788165592559858</v>
      </c>
      <c r="E90" s="3">
        <v>1.354252</v>
      </c>
      <c r="F90" s="3">
        <v>0.73855973599993119</v>
      </c>
      <c r="G90" s="3">
        <f t="shared" si="5"/>
        <v>0.54536359259571421</v>
      </c>
      <c r="H90" s="3">
        <f t="shared" si="6"/>
        <v>2.627514800952516</v>
      </c>
      <c r="I90" s="3">
        <f t="shared" si="6"/>
        <v>3.5127658109999311</v>
      </c>
      <c r="J90" s="3">
        <f t="shared" si="7"/>
        <v>1.3369157082298824</v>
      </c>
      <c r="K90" s="3">
        <v>2.5851999999999999</v>
      </c>
      <c r="L90" s="3">
        <v>3.8672475822578138</v>
      </c>
    </row>
    <row r="91" spans="1:12" ht="24.95" customHeight="1">
      <c r="A91" s="2" t="s">
        <v>88</v>
      </c>
      <c r="B91" s="3">
        <v>2.1118787358170152</v>
      </c>
      <c r="C91" s="3">
        <v>4.4972522250000004</v>
      </c>
      <c r="D91" s="3">
        <f t="shared" si="4"/>
        <v>2.1295030575039924</v>
      </c>
      <c r="E91" s="3">
        <v>2.0816810000000006</v>
      </c>
      <c r="F91" s="3">
        <v>0.50774642399992098</v>
      </c>
      <c r="G91" s="3">
        <f t="shared" si="5"/>
        <v>0.24391173479506267</v>
      </c>
      <c r="H91" s="3">
        <f t="shared" si="6"/>
        <v>4.1935597358170158</v>
      </c>
      <c r="I91" s="3">
        <f t="shared" si="6"/>
        <v>5.004998648999921</v>
      </c>
      <c r="J91" s="3">
        <f t="shared" si="7"/>
        <v>1.1934964479586256</v>
      </c>
      <c r="K91" s="3">
        <v>2.5940999999999992</v>
      </c>
      <c r="L91" s="3">
        <v>3.8672475822578138</v>
      </c>
    </row>
    <row r="92" spans="1:12" ht="24.95" customHeight="1">
      <c r="A92" s="2" t="s">
        <v>89</v>
      </c>
      <c r="B92" s="3">
        <v>8.3790371724558207E-2</v>
      </c>
      <c r="C92" s="3">
        <v>0.19047117499999999</v>
      </c>
      <c r="D92" s="3">
        <f t="shared" si="4"/>
        <v>2.2731868958181813</v>
      </c>
      <c r="E92" s="3">
        <v>3.054699999999988E-2</v>
      </c>
      <c r="F92" s="3">
        <v>5.4373660000001586E-2</v>
      </c>
      <c r="G92" s="3">
        <f t="shared" si="5"/>
        <v>1.7800000000000589</v>
      </c>
      <c r="H92" s="3">
        <f t="shared" si="6"/>
        <v>0.11433737172455809</v>
      </c>
      <c r="I92" s="3">
        <f t="shared" si="6"/>
        <v>0.24484483500000159</v>
      </c>
      <c r="J92" s="3">
        <f t="shared" si="7"/>
        <v>2.1414243768856225</v>
      </c>
      <c r="K92" s="3">
        <v>1.9699749999999996</v>
      </c>
      <c r="L92" s="3">
        <v>4.3893085948228139</v>
      </c>
    </row>
    <row r="93" spans="1:12" ht="24.95" customHeight="1">
      <c r="A93" s="2" t="s">
        <v>90</v>
      </c>
      <c r="B93" s="3">
        <v>0.1167986999796872</v>
      </c>
      <c r="C93" s="3">
        <v>0.27297872500000003</v>
      </c>
      <c r="D93" s="3">
        <f t="shared" si="4"/>
        <v>2.3371726316086958</v>
      </c>
      <c r="E93" s="3">
        <v>2.571800000000013E-2</v>
      </c>
      <c r="F93" s="3">
        <v>4.5179037599998521E-2</v>
      </c>
      <c r="G93" s="3">
        <f t="shared" si="5"/>
        <v>1.7567088265027722</v>
      </c>
      <c r="H93" s="3">
        <f t="shared" si="6"/>
        <v>0.14251669997968733</v>
      </c>
      <c r="I93" s="3">
        <f t="shared" si="6"/>
        <v>0.31815776259999856</v>
      </c>
      <c r="J93" s="3">
        <f t="shared" si="7"/>
        <v>2.2324244291745816</v>
      </c>
      <c r="K93" s="3">
        <v>1.96485</v>
      </c>
      <c r="L93" s="3">
        <v>4.3893085948228139</v>
      </c>
    </row>
    <row r="94" spans="1:12" ht="24.95" customHeight="1">
      <c r="A94" s="2" t="s">
        <v>91</v>
      </c>
      <c r="B94" s="3">
        <v>0.10664229128580135</v>
      </c>
      <c r="C94" s="3">
        <v>0.28348950000000001</v>
      </c>
      <c r="D94" s="3">
        <f t="shared" si="4"/>
        <v>2.6583215399999998</v>
      </c>
      <c r="E94" s="3">
        <v>2.2885000000000044E-2</v>
      </c>
      <c r="F94" s="3">
        <v>4.5504534000000506E-2</v>
      </c>
      <c r="G94" s="3">
        <f t="shared" si="5"/>
        <v>1.9884000000000182</v>
      </c>
      <c r="H94" s="3">
        <f t="shared" si="6"/>
        <v>0.1295272912858014</v>
      </c>
      <c r="I94" s="3">
        <f t="shared" si="6"/>
        <v>0.32899403400000049</v>
      </c>
      <c r="J94" s="3">
        <f t="shared" si="7"/>
        <v>2.5399591911026427</v>
      </c>
      <c r="K94" s="3">
        <v>2.1502499999999998</v>
      </c>
      <c r="L94" s="3">
        <v>4.3893085948228139</v>
      </c>
    </row>
    <row r="95" spans="1:12" ht="24.95" customHeight="1">
      <c r="A95" s="2" t="s">
        <v>92</v>
      </c>
      <c r="B95" s="3">
        <v>0</v>
      </c>
      <c r="C95" s="3">
        <v>0</v>
      </c>
      <c r="D95" s="3">
        <f t="shared" si="4"/>
        <v>0</v>
      </c>
      <c r="E95" s="3">
        <v>9.4038000000000066E-2</v>
      </c>
      <c r="F95" s="3">
        <v>0.1961393376000066</v>
      </c>
      <c r="G95" s="3">
        <f t="shared" si="5"/>
        <v>2.0857455241498806</v>
      </c>
      <c r="H95" s="3">
        <f t="shared" si="6"/>
        <v>9.4038000000000066E-2</v>
      </c>
      <c r="I95" s="3">
        <f t="shared" si="6"/>
        <v>0.1961393376000066</v>
      </c>
      <c r="J95" s="3">
        <f t="shared" si="7"/>
        <v>2.0857455241498806</v>
      </c>
      <c r="K95" s="3">
        <v>2.1352249999999997</v>
      </c>
      <c r="L95" s="3">
        <v>4.3893085948228139</v>
      </c>
    </row>
    <row r="96" spans="1:12" ht="24.95" customHeight="1">
      <c r="A96" s="2" t="s">
        <v>93</v>
      </c>
      <c r="B96" s="3">
        <v>0</v>
      </c>
      <c r="C96" s="3">
        <v>0</v>
      </c>
      <c r="D96" s="3">
        <f t="shared" si="4"/>
        <v>0</v>
      </c>
      <c r="E96" s="3">
        <v>0.40687600000000002</v>
      </c>
      <c r="F96" s="3">
        <v>0.72016923880001349</v>
      </c>
      <c r="G96" s="3">
        <f t="shared" si="5"/>
        <v>1.769996851129124</v>
      </c>
      <c r="H96" s="3">
        <f t="shared" si="6"/>
        <v>0.40687600000000002</v>
      </c>
      <c r="I96" s="3">
        <f t="shared" si="6"/>
        <v>0.72016923880001349</v>
      </c>
      <c r="J96" s="3">
        <f t="shared" si="7"/>
        <v>1.769996851129124</v>
      </c>
      <c r="K96" s="3">
        <v>2.0648</v>
      </c>
      <c r="L96" s="3">
        <v>5.4986566420978145</v>
      </c>
    </row>
    <row r="97" spans="1:12" ht="24.95" customHeight="1">
      <c r="A97" s="2" t="s">
        <v>94</v>
      </c>
      <c r="B97" s="3">
        <v>2.5554533374220586E-2</v>
      </c>
      <c r="C97" s="3">
        <v>5.3492749999999999E-2</v>
      </c>
      <c r="D97" s="3">
        <f t="shared" si="4"/>
        <v>2.093278293</v>
      </c>
      <c r="E97" s="3">
        <v>4.3245999999999896E-2</v>
      </c>
      <c r="F97" s="3">
        <v>1.153439999999771E-3</v>
      </c>
      <c r="G97" s="3">
        <f t="shared" si="5"/>
        <v>2.6671599685514816E-2</v>
      </c>
      <c r="H97" s="3">
        <f t="shared" si="6"/>
        <v>6.8800533374220485E-2</v>
      </c>
      <c r="I97" s="3">
        <f t="shared" si="6"/>
        <v>5.4646189999999768E-2</v>
      </c>
      <c r="J97" s="3">
        <f t="shared" si="7"/>
        <v>0.79426985983913401</v>
      </c>
      <c r="K97" s="3">
        <v>2.0645499999999997</v>
      </c>
      <c r="L97" s="3">
        <v>5.4986566420978145</v>
      </c>
    </row>
    <row r="98" spans="1:12" ht="24.95" customHeight="1">
      <c r="A98" s="2" t="s">
        <v>95</v>
      </c>
      <c r="B98" s="3">
        <v>2.5554533374220586E-2</v>
      </c>
      <c r="C98" s="3">
        <v>4.5071499999999994E-2</v>
      </c>
      <c r="D98" s="3">
        <f t="shared" si="4"/>
        <v>1.7637379379999998</v>
      </c>
      <c r="E98" s="3">
        <v>4.8193000000000152E-2</v>
      </c>
      <c r="F98" s="3">
        <v>1.7156707999998102E-2</v>
      </c>
      <c r="G98" s="3">
        <f t="shared" si="5"/>
        <v>0.35599999999995952</v>
      </c>
      <c r="H98" s="3">
        <f t="shared" si="6"/>
        <v>7.3747533374220742E-2</v>
      </c>
      <c r="I98" s="3">
        <f t="shared" si="6"/>
        <v>6.2228207999998092E-2</v>
      </c>
      <c r="J98" s="3">
        <f t="shared" si="7"/>
        <v>0.84380053342571382</v>
      </c>
      <c r="K98" s="3">
        <v>2.0656749999999997</v>
      </c>
      <c r="L98" s="3">
        <v>5.4986566420978145</v>
      </c>
    </row>
    <row r="99" spans="1:12" ht="24.95" customHeight="1">
      <c r="A99" s="2" t="s">
        <v>96</v>
      </c>
      <c r="B99" s="3">
        <v>2.5554533374220586E-2</v>
      </c>
      <c r="C99" s="3">
        <v>4.3741250000000002E-2</v>
      </c>
      <c r="D99" s="3">
        <f t="shared" si="4"/>
        <v>1.7116825950000001</v>
      </c>
      <c r="E99" s="3">
        <v>4.2919999999999625E-3</v>
      </c>
      <c r="F99" s="3">
        <v>0</v>
      </c>
      <c r="G99" s="3">
        <f t="shared" si="5"/>
        <v>0</v>
      </c>
      <c r="H99" s="3">
        <f t="shared" si="6"/>
        <v>2.9846533374220548E-2</v>
      </c>
      <c r="I99" s="3">
        <f t="shared" si="6"/>
        <v>4.3741250000000002E-2</v>
      </c>
      <c r="J99" s="3">
        <f t="shared" si="7"/>
        <v>1.4655387093558003</v>
      </c>
      <c r="K99" s="3">
        <v>2.0607249999999997</v>
      </c>
      <c r="L99" s="3">
        <v>5.4986566420978145</v>
      </c>
    </row>
    <row r="100" spans="1:12" s="1" customFormat="1" ht="24.95" customHeight="1">
      <c r="A100" s="4" t="s">
        <v>105</v>
      </c>
      <c r="B100" s="5">
        <f>SUM(B4:B99)</f>
        <v>307.37944399489294</v>
      </c>
      <c r="C100" s="5">
        <f>SUM(C4:C99)</f>
        <v>750.79891656000018</v>
      </c>
      <c r="D100" s="5">
        <f t="shared" si="4"/>
        <v>2.4425801114158907</v>
      </c>
      <c r="E100" s="5">
        <f t="shared" ref="E100:F100" si="8">SUM(E4:E99)</f>
        <v>155.46958800000002</v>
      </c>
      <c r="F100" s="5">
        <f t="shared" si="8"/>
        <v>405.2543053232053</v>
      </c>
      <c r="G100" s="5">
        <f t="shared" si="5"/>
        <v>2.6066468081410576</v>
      </c>
      <c r="H100" s="5">
        <f t="shared" ref="H100:I100" si="9">SUM(H4:H99)</f>
        <v>462.84903199489264</v>
      </c>
      <c r="I100" s="5">
        <f t="shared" si="9"/>
        <v>1156.0532218832061</v>
      </c>
      <c r="J100" s="5">
        <f t="shared" si="7"/>
        <v>2.4976896179313228</v>
      </c>
      <c r="K100" s="5">
        <f t="shared" ref="K100:L100" si="10">SUM(K4:K99)</f>
        <v>271.10044999999985</v>
      </c>
      <c r="L100" s="5">
        <f t="shared" si="10"/>
        <v>475.62505053559278</v>
      </c>
    </row>
  </sheetData>
  <mergeCells count="7">
    <mergeCell ref="A1:L1"/>
    <mergeCell ref="A2:A3"/>
    <mergeCell ref="B2:D2"/>
    <mergeCell ref="E2:G2"/>
    <mergeCell ref="H2:J2"/>
    <mergeCell ref="K2:K3"/>
    <mergeCell ref="L2:L3"/>
  </mergeCells>
  <pageMargins left="0.55118110236220474" right="0.70866141732283472" top="0.74803149606299213" bottom="0.74803149606299213" header="0.31496062992125984" footer="0.31496062992125984"/>
  <pageSetup paperSize="9" scale="48" orientation="portrait" horizontalDpi="4294967292" verticalDpi="300" r:id="rId1"/>
  <rowBreaks count="1" manualBreakCount="1">
    <brk id="51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5"/>
  <sheetViews>
    <sheetView view="pageBreakPreview" zoomScale="60" zoomScaleNormal="75" workbookViewId="0">
      <selection activeCell="D4" sqref="D4"/>
    </sheetView>
  </sheetViews>
  <sheetFormatPr defaultRowHeight="12.75"/>
  <cols>
    <col min="1" max="1" width="18" customWidth="1"/>
    <col min="2" max="2" width="13.140625" customWidth="1"/>
    <col min="3" max="3" width="17.85546875" customWidth="1"/>
    <col min="4" max="4" width="14.42578125" customWidth="1"/>
    <col min="5" max="5" width="16.85546875" customWidth="1"/>
    <col min="6" max="6" width="13" customWidth="1"/>
    <col min="7" max="7" width="14.7109375" customWidth="1"/>
    <col min="8" max="8" width="15" customWidth="1"/>
    <col min="9" max="9" width="13.140625" customWidth="1"/>
    <col min="10" max="10" width="12.7109375" customWidth="1"/>
    <col min="11" max="11" width="20.42578125" customWidth="1"/>
    <col min="12" max="12" width="18.140625" customWidth="1"/>
  </cols>
  <sheetData>
    <row r="1" spans="1:12" s="6" customFormat="1" ht="57.75" customHeight="1">
      <c r="A1" s="8" t="s">
        <v>115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6" customFormat="1" ht="39.75" customHeight="1">
      <c r="A2" s="9" t="s">
        <v>0</v>
      </c>
      <c r="B2" s="11" t="s">
        <v>97</v>
      </c>
      <c r="C2" s="12"/>
      <c r="D2" s="13"/>
      <c r="E2" s="11" t="s">
        <v>101</v>
      </c>
      <c r="F2" s="12"/>
      <c r="G2" s="13"/>
      <c r="H2" s="11" t="s">
        <v>102</v>
      </c>
      <c r="I2" s="12"/>
      <c r="J2" s="13"/>
      <c r="K2" s="14" t="s">
        <v>103</v>
      </c>
      <c r="L2" s="14" t="s">
        <v>104</v>
      </c>
    </row>
    <row r="3" spans="1:12" s="6" customFormat="1" ht="88.5" customHeight="1">
      <c r="A3" s="10"/>
      <c r="B3" s="7" t="s">
        <v>99</v>
      </c>
      <c r="C3" s="7" t="s">
        <v>98</v>
      </c>
      <c r="D3" s="7" t="s">
        <v>100</v>
      </c>
      <c r="E3" s="7" t="s">
        <v>99</v>
      </c>
      <c r="F3" s="7" t="s">
        <v>98</v>
      </c>
      <c r="G3" s="7" t="s">
        <v>100</v>
      </c>
      <c r="H3" s="7" t="s">
        <v>99</v>
      </c>
      <c r="I3" s="7" t="s">
        <v>98</v>
      </c>
      <c r="J3" s="7" t="s">
        <v>100</v>
      </c>
      <c r="K3" s="15"/>
      <c r="L3" s="15"/>
    </row>
    <row r="4" spans="1:12" ht="24.95" customHeight="1">
      <c r="A4" s="2" t="s">
        <v>1</v>
      </c>
      <c r="B4" s="3">
        <v>0</v>
      </c>
      <c r="C4" s="3">
        <v>0</v>
      </c>
      <c r="D4" s="3">
        <f>IFERROR(C4/B4,0)</f>
        <v>0</v>
      </c>
      <c r="E4" s="3">
        <v>0.20804200000000006</v>
      </c>
      <c r="F4" s="3">
        <v>0.27487115359999054</v>
      </c>
      <c r="G4" s="3">
        <f>F4/E4</f>
        <v>1.3212291441150847</v>
      </c>
      <c r="H4" s="3">
        <f>B4+E4</f>
        <v>0.20804200000000006</v>
      </c>
      <c r="I4" s="3">
        <f>C4+F4</f>
        <v>0.27487115359999054</v>
      </c>
      <c r="J4" s="3">
        <f>I4/H4</f>
        <v>1.3212291441150847</v>
      </c>
      <c r="K4" s="3">
        <v>4.5561749999999988</v>
      </c>
      <c r="L4" s="3">
        <v>4.7409972764449693</v>
      </c>
    </row>
    <row r="5" spans="1:12" ht="24.95" customHeight="1">
      <c r="A5" s="2" t="s">
        <v>2</v>
      </c>
      <c r="B5" s="3">
        <v>0</v>
      </c>
      <c r="C5" s="3">
        <v>0</v>
      </c>
      <c r="D5" s="3">
        <f t="shared" ref="D5:D68" si="0">IFERROR(C5/B5,0)</f>
        <v>0</v>
      </c>
      <c r="E5" s="3">
        <v>9.5780000000000198E-2</v>
      </c>
      <c r="F5" s="3">
        <v>3.6227428800002119E-2</v>
      </c>
      <c r="G5" s="3">
        <f t="shared" ref="G5:G68" si="1">F5/E5</f>
        <v>0.37823584046775993</v>
      </c>
      <c r="H5" s="3">
        <f t="shared" ref="H5:I68" si="2">B5+E5</f>
        <v>9.5780000000000198E-2</v>
      </c>
      <c r="I5" s="3">
        <f t="shared" si="2"/>
        <v>3.6227428800002119E-2</v>
      </c>
      <c r="J5" s="3">
        <f t="shared" ref="J5:J68" si="3">I5/H5</f>
        <v>0.37823584046775993</v>
      </c>
      <c r="K5" s="3">
        <v>4.5698249999999989</v>
      </c>
      <c r="L5" s="3">
        <v>4.8255094212057363</v>
      </c>
    </row>
    <row r="6" spans="1:12" ht="24.95" customHeight="1">
      <c r="A6" s="2" t="s">
        <v>3</v>
      </c>
      <c r="B6" s="3">
        <v>0</v>
      </c>
      <c r="C6" s="3">
        <v>0</v>
      </c>
      <c r="D6" s="3">
        <f t="shared" si="0"/>
        <v>0</v>
      </c>
      <c r="E6" s="3">
        <v>8.0743000000000231E-2</v>
      </c>
      <c r="F6" s="3">
        <v>4.3687963999996762E-2</v>
      </c>
      <c r="G6" s="3">
        <f t="shared" si="1"/>
        <v>0.54107432223222618</v>
      </c>
      <c r="H6" s="3">
        <f t="shared" si="2"/>
        <v>8.0743000000000231E-2</v>
      </c>
      <c r="I6" s="3">
        <f t="shared" si="2"/>
        <v>4.3687963999996762E-2</v>
      </c>
      <c r="J6" s="3">
        <f t="shared" si="3"/>
        <v>0.54107432223222618</v>
      </c>
      <c r="K6" s="3">
        <v>4.5436250000000005</v>
      </c>
      <c r="L6" s="3">
        <v>4.8601775999336647</v>
      </c>
    </row>
    <row r="7" spans="1:12" ht="24.95" customHeight="1">
      <c r="A7" s="2" t="s">
        <v>4</v>
      </c>
      <c r="B7" s="3">
        <v>0</v>
      </c>
      <c r="C7" s="3">
        <v>0</v>
      </c>
      <c r="D7" s="3">
        <f t="shared" si="0"/>
        <v>0</v>
      </c>
      <c r="E7" s="3">
        <v>8.1036000000000108E-2</v>
      </c>
      <c r="F7" s="3">
        <v>2.8865904000000213E-2</v>
      </c>
      <c r="G7" s="3">
        <f t="shared" si="1"/>
        <v>0.35621086924330142</v>
      </c>
      <c r="H7" s="3">
        <f t="shared" si="2"/>
        <v>8.1036000000000108E-2</v>
      </c>
      <c r="I7" s="3">
        <f t="shared" si="2"/>
        <v>2.8865904000000213E-2</v>
      </c>
      <c r="J7" s="3">
        <f t="shared" si="3"/>
        <v>0.35621086924330142</v>
      </c>
      <c r="K7" s="3">
        <v>4.5273250000000003</v>
      </c>
      <c r="L7" s="3">
        <v>4.8734044699968964</v>
      </c>
    </row>
    <row r="8" spans="1:12" ht="24.95" customHeight="1">
      <c r="A8" s="2" t="s">
        <v>5</v>
      </c>
      <c r="B8" s="3">
        <v>0</v>
      </c>
      <c r="C8" s="3">
        <v>0</v>
      </c>
      <c r="D8" s="3">
        <f t="shared" si="0"/>
        <v>0</v>
      </c>
      <c r="E8" s="3">
        <v>3.5309999999999953E-2</v>
      </c>
      <c r="F8" s="3">
        <v>5.5860315999999868E-2</v>
      </c>
      <c r="G8" s="3">
        <f t="shared" si="1"/>
        <v>1.5819970546587352</v>
      </c>
      <c r="H8" s="3">
        <f t="shared" si="2"/>
        <v>3.5309999999999953E-2</v>
      </c>
      <c r="I8" s="3">
        <f t="shared" si="2"/>
        <v>5.5860315999999868E-2</v>
      </c>
      <c r="J8" s="3">
        <f t="shared" si="3"/>
        <v>1.5819970546587352</v>
      </c>
      <c r="K8" s="3">
        <v>4.5509500000000003</v>
      </c>
      <c r="L8" s="3">
        <v>4.7241818148229795</v>
      </c>
    </row>
    <row r="9" spans="1:12" ht="24.95" customHeight="1">
      <c r="A9" s="2" t="s">
        <v>6</v>
      </c>
      <c r="B9" s="3">
        <v>0</v>
      </c>
      <c r="C9" s="3">
        <v>0</v>
      </c>
      <c r="D9" s="3">
        <f t="shared" si="0"/>
        <v>0</v>
      </c>
      <c r="E9" s="3">
        <v>9.3098999999999821E-2</v>
      </c>
      <c r="F9" s="3">
        <v>0.14292189599999972</v>
      </c>
      <c r="G9" s="3">
        <f t="shared" si="1"/>
        <v>1.5351603776624883</v>
      </c>
      <c r="H9" s="3">
        <f t="shared" si="2"/>
        <v>9.3098999999999821E-2</v>
      </c>
      <c r="I9" s="3">
        <f t="shared" si="2"/>
        <v>0.14292189599999972</v>
      </c>
      <c r="J9" s="3">
        <f t="shared" si="3"/>
        <v>1.5351603776624883</v>
      </c>
      <c r="K9" s="3">
        <v>4.5885000000000016</v>
      </c>
      <c r="L9" s="3">
        <v>4.722524115867837</v>
      </c>
    </row>
    <row r="10" spans="1:12" ht="24.95" customHeight="1">
      <c r="A10" s="2" t="s">
        <v>7</v>
      </c>
      <c r="B10" s="3">
        <v>0</v>
      </c>
      <c r="C10" s="3">
        <v>0</v>
      </c>
      <c r="D10" s="3">
        <f t="shared" si="0"/>
        <v>0</v>
      </c>
      <c r="E10" s="3">
        <v>0.10254399999999975</v>
      </c>
      <c r="F10" s="3">
        <v>0.17956426800000447</v>
      </c>
      <c r="G10" s="3">
        <f t="shared" si="1"/>
        <v>1.7510948275862548</v>
      </c>
      <c r="H10" s="3">
        <f t="shared" si="2"/>
        <v>0.10254399999999975</v>
      </c>
      <c r="I10" s="3">
        <f t="shared" si="2"/>
        <v>0.17956426800000447</v>
      </c>
      <c r="J10" s="3">
        <f t="shared" si="3"/>
        <v>1.7510948275862548</v>
      </c>
      <c r="K10" s="3">
        <v>4.561325000000001</v>
      </c>
      <c r="L10" s="3">
        <v>4.7212736716732993</v>
      </c>
    </row>
    <row r="11" spans="1:12" ht="24.95" customHeight="1">
      <c r="A11" s="2" t="s">
        <v>8</v>
      </c>
      <c r="B11" s="3">
        <v>0</v>
      </c>
      <c r="C11" s="3">
        <v>0</v>
      </c>
      <c r="D11" s="3">
        <f t="shared" si="0"/>
        <v>0</v>
      </c>
      <c r="E11" s="3">
        <v>0.14085999999999976</v>
      </c>
      <c r="F11" s="3">
        <v>0.24139488719999921</v>
      </c>
      <c r="G11" s="3">
        <f t="shared" si="1"/>
        <v>1.7137220445832715</v>
      </c>
      <c r="H11" s="3">
        <f t="shared" si="2"/>
        <v>0.14085999999999976</v>
      </c>
      <c r="I11" s="3">
        <f t="shared" si="2"/>
        <v>0.24139488719999921</v>
      </c>
      <c r="J11" s="3">
        <f t="shared" si="3"/>
        <v>1.7137220445832715</v>
      </c>
      <c r="K11" s="3">
        <v>4.5443000000000007</v>
      </c>
      <c r="L11" s="3">
        <v>4.7215592088843259</v>
      </c>
    </row>
    <row r="12" spans="1:12" ht="24.95" customHeight="1">
      <c r="A12" s="2" t="s">
        <v>9</v>
      </c>
      <c r="B12" s="3">
        <v>0</v>
      </c>
      <c r="C12" s="3">
        <v>0</v>
      </c>
      <c r="D12" s="3">
        <f t="shared" si="0"/>
        <v>0</v>
      </c>
      <c r="E12" s="3">
        <v>0.2809600000000001</v>
      </c>
      <c r="F12" s="3">
        <v>0.57808874560000834</v>
      </c>
      <c r="G12" s="3">
        <f t="shared" si="1"/>
        <v>2.0575482118451314</v>
      </c>
      <c r="H12" s="3">
        <f t="shared" si="2"/>
        <v>0.2809600000000001</v>
      </c>
      <c r="I12" s="3">
        <f t="shared" si="2"/>
        <v>0.57808874560000834</v>
      </c>
      <c r="J12" s="3">
        <f t="shared" si="3"/>
        <v>2.0575482118451314</v>
      </c>
      <c r="K12" s="3">
        <v>4.6435750000000002</v>
      </c>
      <c r="L12" s="3">
        <v>4.7228618505200117</v>
      </c>
    </row>
    <row r="13" spans="1:12" ht="24.95" customHeight="1">
      <c r="A13" s="2" t="s">
        <v>10</v>
      </c>
      <c r="B13" s="3">
        <v>0</v>
      </c>
      <c r="C13" s="3">
        <v>0</v>
      </c>
      <c r="D13" s="3">
        <f t="shared" si="0"/>
        <v>0</v>
      </c>
      <c r="E13" s="3">
        <v>0.21074999999999999</v>
      </c>
      <c r="F13" s="3">
        <v>0.53963824920000936</v>
      </c>
      <c r="G13" s="3">
        <f t="shared" si="1"/>
        <v>2.5605610875445284</v>
      </c>
      <c r="H13" s="3">
        <f t="shared" si="2"/>
        <v>0.21074999999999999</v>
      </c>
      <c r="I13" s="3">
        <f t="shared" si="2"/>
        <v>0.53963824920000936</v>
      </c>
      <c r="J13" s="3">
        <f t="shared" si="3"/>
        <v>2.5605610875445284</v>
      </c>
      <c r="K13" s="3">
        <v>4.5806000000000004</v>
      </c>
      <c r="L13" s="3">
        <v>4.7235433999658607</v>
      </c>
    </row>
    <row r="14" spans="1:12" ht="24.95" customHeight="1">
      <c r="A14" s="2" t="s">
        <v>11</v>
      </c>
      <c r="B14" s="3">
        <v>0</v>
      </c>
      <c r="C14" s="3">
        <v>0</v>
      </c>
      <c r="D14" s="3">
        <f t="shared" si="0"/>
        <v>0</v>
      </c>
      <c r="E14" s="3">
        <v>0.14976999999999996</v>
      </c>
      <c r="F14" s="3">
        <v>0.29957823600000288</v>
      </c>
      <c r="G14" s="3">
        <f t="shared" si="1"/>
        <v>2.0002552981238098</v>
      </c>
      <c r="H14" s="3">
        <f t="shared" si="2"/>
        <v>0.14976999999999996</v>
      </c>
      <c r="I14" s="3">
        <f t="shared" si="2"/>
        <v>0.29957823600000288</v>
      </c>
      <c r="J14" s="3">
        <f t="shared" si="3"/>
        <v>2.0002552981238098</v>
      </c>
      <c r="K14" s="3">
        <v>4.6510499999999997</v>
      </c>
      <c r="L14" s="3">
        <v>4.7237394558492074</v>
      </c>
    </row>
    <row r="15" spans="1:12" ht="24.95" customHeight="1">
      <c r="A15" s="2" t="s">
        <v>12</v>
      </c>
      <c r="B15" s="3">
        <v>0</v>
      </c>
      <c r="C15" s="3">
        <v>0</v>
      </c>
      <c r="D15" s="3">
        <f t="shared" si="0"/>
        <v>0</v>
      </c>
      <c r="E15" s="3">
        <v>0.11348499999999984</v>
      </c>
      <c r="F15" s="3">
        <v>0.20148308080000199</v>
      </c>
      <c r="G15" s="3">
        <f t="shared" si="1"/>
        <v>1.7754159651055406</v>
      </c>
      <c r="H15" s="3">
        <f t="shared" si="2"/>
        <v>0.11348499999999984</v>
      </c>
      <c r="I15" s="3">
        <f t="shared" si="2"/>
        <v>0.20148308080000199</v>
      </c>
      <c r="J15" s="3">
        <f t="shared" si="3"/>
        <v>1.7754159651055406</v>
      </c>
      <c r="K15" s="3">
        <v>4.6528000000000009</v>
      </c>
      <c r="L15" s="3">
        <v>4.7240918746166942</v>
      </c>
    </row>
    <row r="16" spans="1:12" ht="24.95" customHeight="1">
      <c r="A16" s="2" t="s">
        <v>13</v>
      </c>
      <c r="B16" s="3">
        <v>0</v>
      </c>
      <c r="C16" s="3">
        <v>0</v>
      </c>
      <c r="D16" s="3">
        <f t="shared" si="0"/>
        <v>0</v>
      </c>
      <c r="E16" s="3">
        <v>8.7482999999999977E-2</v>
      </c>
      <c r="F16" s="3">
        <v>0.20073664080000253</v>
      </c>
      <c r="G16" s="3">
        <f t="shared" si="1"/>
        <v>2.2945788416035411</v>
      </c>
      <c r="H16" s="3">
        <f t="shared" si="2"/>
        <v>8.7482999999999977E-2</v>
      </c>
      <c r="I16" s="3">
        <f t="shared" si="2"/>
        <v>0.20073664080000253</v>
      </c>
      <c r="J16" s="3">
        <f t="shared" si="3"/>
        <v>2.2945788416035411</v>
      </c>
      <c r="K16" s="3">
        <v>4.5305250000000017</v>
      </c>
      <c r="L16" s="3">
        <v>4.7271021182556527</v>
      </c>
    </row>
    <row r="17" spans="1:12" ht="24.95" customHeight="1">
      <c r="A17" s="2" t="s">
        <v>14</v>
      </c>
      <c r="B17" s="3">
        <v>0</v>
      </c>
      <c r="C17" s="3">
        <v>0</v>
      </c>
      <c r="D17" s="3">
        <f t="shared" si="0"/>
        <v>0</v>
      </c>
      <c r="E17" s="3">
        <v>0.106846</v>
      </c>
      <c r="F17" s="3">
        <v>0.28569997640000816</v>
      </c>
      <c r="G17" s="3">
        <f t="shared" si="1"/>
        <v>2.6739417142430058</v>
      </c>
      <c r="H17" s="3">
        <f t="shared" si="2"/>
        <v>0.106846</v>
      </c>
      <c r="I17" s="3">
        <f t="shared" si="2"/>
        <v>0.28569997640000816</v>
      </c>
      <c r="J17" s="3">
        <f t="shared" si="3"/>
        <v>2.6739417142430058</v>
      </c>
      <c r="K17" s="3">
        <v>4.4928749999999997</v>
      </c>
      <c r="L17" s="3">
        <v>4.7315512904755392</v>
      </c>
    </row>
    <row r="18" spans="1:12" ht="24.95" customHeight="1">
      <c r="A18" s="2" t="s">
        <v>15</v>
      </c>
      <c r="B18" s="3">
        <v>0</v>
      </c>
      <c r="C18" s="3">
        <v>0</v>
      </c>
      <c r="D18" s="3">
        <f t="shared" si="0"/>
        <v>0</v>
      </c>
      <c r="E18" s="3">
        <v>7.1429999999999882E-2</v>
      </c>
      <c r="F18" s="3">
        <v>0.18668944800000267</v>
      </c>
      <c r="G18" s="3">
        <f t="shared" si="1"/>
        <v>2.6136000000000417</v>
      </c>
      <c r="H18" s="3">
        <f t="shared" si="2"/>
        <v>7.1429999999999882E-2</v>
      </c>
      <c r="I18" s="3">
        <f t="shared" si="2"/>
        <v>0.18668944800000267</v>
      </c>
      <c r="J18" s="3">
        <f t="shared" si="3"/>
        <v>2.6136000000000417</v>
      </c>
      <c r="K18" s="3">
        <v>4.4867999999999997</v>
      </c>
      <c r="L18" s="3">
        <v>4.7320346043646762</v>
      </c>
    </row>
    <row r="19" spans="1:12" ht="24.95" customHeight="1">
      <c r="A19" s="2" t="s">
        <v>16</v>
      </c>
      <c r="B19" s="3">
        <v>0</v>
      </c>
      <c r="C19" s="3">
        <v>0</v>
      </c>
      <c r="D19" s="3">
        <f t="shared" si="0"/>
        <v>0</v>
      </c>
      <c r="E19" s="3">
        <v>7.1562999999999821E-2</v>
      </c>
      <c r="F19" s="3">
        <v>0.18703705680000252</v>
      </c>
      <c r="G19" s="3">
        <f t="shared" si="1"/>
        <v>2.6136000000000417</v>
      </c>
      <c r="H19" s="3">
        <f t="shared" si="2"/>
        <v>7.1562999999999821E-2</v>
      </c>
      <c r="I19" s="3">
        <f t="shared" si="2"/>
        <v>0.18703705680000252</v>
      </c>
      <c r="J19" s="3">
        <f t="shared" si="3"/>
        <v>2.6136000000000417</v>
      </c>
      <c r="K19" s="3">
        <v>4.4867999999999997</v>
      </c>
      <c r="L19" s="3">
        <v>4.73540850929691</v>
      </c>
    </row>
    <row r="20" spans="1:12" ht="24.95" customHeight="1">
      <c r="A20" s="2" t="s">
        <v>17</v>
      </c>
      <c r="B20" s="3">
        <v>0</v>
      </c>
      <c r="C20" s="3">
        <v>0</v>
      </c>
      <c r="D20" s="3">
        <f t="shared" si="0"/>
        <v>0</v>
      </c>
      <c r="E20" s="3">
        <v>5.99019999999999E-2</v>
      </c>
      <c r="F20" s="3">
        <v>9.6661479600005137E-2</v>
      </c>
      <c r="G20" s="3">
        <f t="shared" si="1"/>
        <v>1.6136603051651914</v>
      </c>
      <c r="H20" s="3">
        <f t="shared" si="2"/>
        <v>5.99019999999999E-2</v>
      </c>
      <c r="I20" s="3">
        <f t="shared" si="2"/>
        <v>9.6661479600005137E-2</v>
      </c>
      <c r="J20" s="3">
        <f t="shared" si="3"/>
        <v>1.6136603051651914</v>
      </c>
      <c r="K20" s="3">
        <v>4.494675</v>
      </c>
      <c r="L20" s="3">
        <v>4.6980298643309117</v>
      </c>
    </row>
    <row r="21" spans="1:12" ht="24.95" customHeight="1">
      <c r="A21" s="2" t="s">
        <v>18</v>
      </c>
      <c r="B21" s="3">
        <v>0</v>
      </c>
      <c r="C21" s="3">
        <v>0</v>
      </c>
      <c r="D21" s="3">
        <f t="shared" si="0"/>
        <v>0</v>
      </c>
      <c r="E21" s="3">
        <v>6.9984999999999964E-2</v>
      </c>
      <c r="F21" s="3">
        <v>0.17512280400000438</v>
      </c>
      <c r="G21" s="3">
        <f t="shared" si="1"/>
        <v>2.50229054797463</v>
      </c>
      <c r="H21" s="3">
        <f t="shared" si="2"/>
        <v>6.9984999999999964E-2</v>
      </c>
      <c r="I21" s="3">
        <f t="shared" si="2"/>
        <v>0.17512280400000438</v>
      </c>
      <c r="J21" s="3">
        <f t="shared" si="3"/>
        <v>2.50229054797463</v>
      </c>
      <c r="K21" s="3">
        <v>4.4787999999999997</v>
      </c>
      <c r="L21" s="3">
        <v>4.6991221101268925</v>
      </c>
    </row>
    <row r="22" spans="1:12" ht="24.95" customHeight="1">
      <c r="A22" s="2" t="s">
        <v>19</v>
      </c>
      <c r="B22" s="3">
        <v>0</v>
      </c>
      <c r="C22" s="3">
        <v>0</v>
      </c>
      <c r="D22" s="3">
        <f t="shared" si="0"/>
        <v>0</v>
      </c>
      <c r="E22" s="3">
        <v>0.22256600000000004</v>
      </c>
      <c r="F22" s="3">
        <v>0.47586714240001171</v>
      </c>
      <c r="G22" s="3">
        <f t="shared" si="1"/>
        <v>2.1380945085952554</v>
      </c>
      <c r="H22" s="3">
        <f t="shared" si="2"/>
        <v>0.22256600000000004</v>
      </c>
      <c r="I22" s="3">
        <f t="shared" si="2"/>
        <v>0.47586714240001171</v>
      </c>
      <c r="J22" s="3">
        <f t="shared" si="3"/>
        <v>2.1380945085952554</v>
      </c>
      <c r="K22" s="3">
        <v>4.4822500000000005</v>
      </c>
      <c r="L22" s="3">
        <v>4.4226953779042679</v>
      </c>
    </row>
    <row r="23" spans="1:12" ht="24.95" customHeight="1">
      <c r="A23" s="2" t="s">
        <v>20</v>
      </c>
      <c r="B23" s="3">
        <v>0</v>
      </c>
      <c r="C23" s="3">
        <v>0</v>
      </c>
      <c r="D23" s="3">
        <f t="shared" si="0"/>
        <v>0</v>
      </c>
      <c r="E23" s="3">
        <v>0.54195000000000038</v>
      </c>
      <c r="F23" s="3">
        <v>0.94477314840001381</v>
      </c>
      <c r="G23" s="3">
        <f t="shared" si="1"/>
        <v>1.7432847096595869</v>
      </c>
      <c r="H23" s="3">
        <f t="shared" si="2"/>
        <v>0.54195000000000038</v>
      </c>
      <c r="I23" s="3">
        <f t="shared" si="2"/>
        <v>0.94477314840001381</v>
      </c>
      <c r="J23" s="3">
        <f t="shared" si="3"/>
        <v>1.7432847096595869</v>
      </c>
      <c r="K23" s="3">
        <v>4.4828750000000008</v>
      </c>
      <c r="L23" s="3">
        <v>4.575817374047471</v>
      </c>
    </row>
    <row r="24" spans="1:12" ht="24.95" customHeight="1">
      <c r="A24" s="2" t="s">
        <v>21</v>
      </c>
      <c r="B24" s="3">
        <v>0</v>
      </c>
      <c r="C24" s="3">
        <v>0</v>
      </c>
      <c r="D24" s="3">
        <f t="shared" si="0"/>
        <v>0</v>
      </c>
      <c r="E24" s="3">
        <v>0.39193800000000012</v>
      </c>
      <c r="F24" s="3">
        <v>2.1960571999997517E-2</v>
      </c>
      <c r="G24" s="3">
        <f t="shared" si="1"/>
        <v>5.6030729350043912E-2</v>
      </c>
      <c r="H24" s="3">
        <f t="shared" si="2"/>
        <v>0.39193800000000012</v>
      </c>
      <c r="I24" s="3">
        <f t="shared" si="2"/>
        <v>2.1960571999997517E-2</v>
      </c>
      <c r="J24" s="3">
        <f t="shared" si="3"/>
        <v>5.6030729350043912E-2</v>
      </c>
      <c r="K24" s="3">
        <v>4.3395750000000008</v>
      </c>
      <c r="L24" s="3">
        <v>4.2615178156912545</v>
      </c>
    </row>
    <row r="25" spans="1:12" ht="24.95" customHeight="1">
      <c r="A25" s="2" t="s">
        <v>22</v>
      </c>
      <c r="B25" s="3">
        <v>0</v>
      </c>
      <c r="C25" s="3">
        <v>0</v>
      </c>
      <c r="D25" s="3">
        <f t="shared" si="0"/>
        <v>0</v>
      </c>
      <c r="E25" s="3">
        <v>1.2321190000000002</v>
      </c>
      <c r="F25" s="3">
        <v>1.960040120800024</v>
      </c>
      <c r="G25" s="3">
        <f t="shared" si="1"/>
        <v>1.5907880008343542</v>
      </c>
      <c r="H25" s="3">
        <f t="shared" si="2"/>
        <v>1.2321190000000002</v>
      </c>
      <c r="I25" s="3">
        <f t="shared" si="2"/>
        <v>1.960040120800024</v>
      </c>
      <c r="J25" s="3">
        <f t="shared" si="3"/>
        <v>1.5907880008343542</v>
      </c>
      <c r="K25" s="3">
        <v>4.4015000000000004</v>
      </c>
      <c r="L25" s="3">
        <v>4.2652489576163122</v>
      </c>
    </row>
    <row r="26" spans="1:12" ht="24.95" customHeight="1">
      <c r="A26" s="2" t="s">
        <v>23</v>
      </c>
      <c r="B26" s="3">
        <v>0</v>
      </c>
      <c r="C26" s="3">
        <v>0</v>
      </c>
      <c r="D26" s="3">
        <f t="shared" si="0"/>
        <v>0</v>
      </c>
      <c r="E26" s="3">
        <v>1.640452</v>
      </c>
      <c r="F26" s="3">
        <v>3.1407071447999941</v>
      </c>
      <c r="G26" s="3">
        <f t="shared" si="1"/>
        <v>1.9145376669356946</v>
      </c>
      <c r="H26" s="3">
        <f t="shared" si="2"/>
        <v>1.640452</v>
      </c>
      <c r="I26" s="3">
        <f t="shared" si="2"/>
        <v>3.1407071447999941</v>
      </c>
      <c r="J26" s="3">
        <f t="shared" si="3"/>
        <v>1.9145376669356946</v>
      </c>
      <c r="K26" s="3">
        <v>4.581525000000001</v>
      </c>
      <c r="L26" s="3">
        <v>4.2552532071239932</v>
      </c>
    </row>
    <row r="27" spans="1:12" ht="24.95" customHeight="1">
      <c r="A27" s="2" t="s">
        <v>24</v>
      </c>
      <c r="B27" s="3">
        <v>0</v>
      </c>
      <c r="C27" s="3">
        <v>0</v>
      </c>
      <c r="D27" s="3">
        <f t="shared" si="0"/>
        <v>0</v>
      </c>
      <c r="E27" s="3">
        <v>1.9736859999999987</v>
      </c>
      <c r="F27" s="3">
        <v>4.5426827848001254</v>
      </c>
      <c r="G27" s="3">
        <f t="shared" si="1"/>
        <v>2.3016238574931007</v>
      </c>
      <c r="H27" s="3">
        <f t="shared" si="2"/>
        <v>1.9736859999999987</v>
      </c>
      <c r="I27" s="3">
        <f t="shared" si="2"/>
        <v>4.5426827848001254</v>
      </c>
      <c r="J27" s="3">
        <f t="shared" si="3"/>
        <v>2.3016238574931007</v>
      </c>
      <c r="K27" s="3">
        <v>5.2782749999999998</v>
      </c>
      <c r="L27" s="3">
        <v>4.2644116226080886</v>
      </c>
    </row>
    <row r="28" spans="1:12" ht="24.95" customHeight="1">
      <c r="A28" s="2" t="s">
        <v>25</v>
      </c>
      <c r="B28" s="3">
        <v>21.683362453964261</v>
      </c>
      <c r="C28" s="3">
        <v>40.677648318000003</v>
      </c>
      <c r="D28" s="3">
        <f t="shared" si="0"/>
        <v>1.8759843361177182</v>
      </c>
      <c r="E28" s="3">
        <v>6.7599350000000022</v>
      </c>
      <c r="F28" s="3">
        <v>8.364749075999816</v>
      </c>
      <c r="G28" s="3">
        <f t="shared" si="1"/>
        <v>1.237400814652776</v>
      </c>
      <c r="H28" s="3">
        <f t="shared" si="2"/>
        <v>28.443297453964263</v>
      </c>
      <c r="I28" s="3">
        <f t="shared" si="2"/>
        <v>49.042397393999821</v>
      </c>
      <c r="J28" s="3">
        <f t="shared" si="3"/>
        <v>1.7242163104814197</v>
      </c>
      <c r="K28" s="3">
        <v>8.3864250000000009</v>
      </c>
      <c r="L28" s="3">
        <v>4.0933746541782687</v>
      </c>
    </row>
    <row r="29" spans="1:12" ht="24.95" customHeight="1">
      <c r="A29" s="2" t="s">
        <v>26</v>
      </c>
      <c r="B29" s="3">
        <v>27.24332380470943</v>
      </c>
      <c r="C29" s="3">
        <v>53.591237626500011</v>
      </c>
      <c r="D29" s="3">
        <f t="shared" si="0"/>
        <v>1.9671328656761013</v>
      </c>
      <c r="E29" s="3">
        <v>5.8527459999999998</v>
      </c>
      <c r="F29" s="3">
        <v>10.996153023199859</v>
      </c>
      <c r="G29" s="3">
        <f t="shared" si="1"/>
        <v>1.8788023644285707</v>
      </c>
      <c r="H29" s="3">
        <f t="shared" si="2"/>
        <v>33.09606980470943</v>
      </c>
      <c r="I29" s="3">
        <f t="shared" si="2"/>
        <v>64.58739064969987</v>
      </c>
      <c r="J29" s="3">
        <f t="shared" si="3"/>
        <v>1.9515124010437443</v>
      </c>
      <c r="K29" s="3">
        <v>8.707024999999998</v>
      </c>
      <c r="L29" s="3">
        <v>4.0318541024335888</v>
      </c>
    </row>
    <row r="30" spans="1:12" ht="24.95" customHeight="1">
      <c r="A30" s="2" t="s">
        <v>27</v>
      </c>
      <c r="B30" s="3">
        <v>27.664922763384308</v>
      </c>
      <c r="C30" s="3">
        <v>56.298231594999997</v>
      </c>
      <c r="D30" s="3">
        <f t="shared" si="0"/>
        <v>2.0350041124825795</v>
      </c>
      <c r="E30" s="3">
        <v>6.3629510000000007</v>
      </c>
      <c r="F30" s="3">
        <v>19.335481317600404</v>
      </c>
      <c r="G30" s="3">
        <f t="shared" si="1"/>
        <v>3.0387600529377647</v>
      </c>
      <c r="H30" s="3">
        <f t="shared" si="2"/>
        <v>34.027873763384306</v>
      </c>
      <c r="I30" s="3">
        <f t="shared" si="2"/>
        <v>75.633712912600402</v>
      </c>
      <c r="J30" s="3">
        <f t="shared" si="3"/>
        <v>2.2226987627415635</v>
      </c>
      <c r="K30" s="3">
        <v>9.1161499999999975</v>
      </c>
      <c r="L30" s="3">
        <v>4.0909545284234099</v>
      </c>
    </row>
    <row r="31" spans="1:12" ht="24.95" customHeight="1">
      <c r="A31" s="2" t="s">
        <v>28</v>
      </c>
      <c r="B31" s="3">
        <v>25.563941960958715</v>
      </c>
      <c r="C31" s="3">
        <v>52.9192452725</v>
      </c>
      <c r="D31" s="3">
        <f t="shared" si="0"/>
        <v>2.0700737528397748</v>
      </c>
      <c r="E31" s="3">
        <v>6.4517089999999993</v>
      </c>
      <c r="F31" s="3">
        <v>20.405327793200435</v>
      </c>
      <c r="G31" s="3">
        <f t="shared" si="1"/>
        <v>3.1627786983573558</v>
      </c>
      <c r="H31" s="3">
        <f t="shared" si="2"/>
        <v>32.015650960958716</v>
      </c>
      <c r="I31" s="3">
        <f t="shared" si="2"/>
        <v>73.324573065700434</v>
      </c>
      <c r="J31" s="3">
        <f t="shared" si="3"/>
        <v>2.2902727530080718</v>
      </c>
      <c r="K31" s="3">
        <v>9.7903750000000009</v>
      </c>
      <c r="L31" s="3">
        <v>4.0725554466571241</v>
      </c>
    </row>
    <row r="32" spans="1:12" ht="24.95" customHeight="1">
      <c r="A32" s="2" t="s">
        <v>29</v>
      </c>
      <c r="B32" s="3">
        <v>22.911556544651749</v>
      </c>
      <c r="C32" s="3">
        <v>57.498385525000018</v>
      </c>
      <c r="D32" s="3">
        <f t="shared" si="0"/>
        <v>2.5095800633598544</v>
      </c>
      <c r="E32" s="3">
        <v>4.8925049999999999</v>
      </c>
      <c r="F32" s="3">
        <v>13.565609918800266</v>
      </c>
      <c r="G32" s="3">
        <f t="shared" si="1"/>
        <v>2.7727329698794927</v>
      </c>
      <c r="H32" s="3">
        <f t="shared" si="2"/>
        <v>27.804061544651749</v>
      </c>
      <c r="I32" s="3">
        <f t="shared" si="2"/>
        <v>71.06399544380028</v>
      </c>
      <c r="J32" s="3">
        <f t="shared" si="3"/>
        <v>2.5558854173040699</v>
      </c>
      <c r="K32" s="3">
        <v>8.9755749999999992</v>
      </c>
      <c r="L32" s="3">
        <v>3.2094500240453407</v>
      </c>
    </row>
    <row r="33" spans="1:12" ht="24.95" customHeight="1">
      <c r="A33" s="2" t="s">
        <v>30</v>
      </c>
      <c r="B33" s="3">
        <v>16.294939835255221</v>
      </c>
      <c r="C33" s="3">
        <v>41.489725049999997</v>
      </c>
      <c r="D33" s="3">
        <f t="shared" si="0"/>
        <v>2.546172337515118</v>
      </c>
      <c r="E33" s="3">
        <v>5.6325539999999998</v>
      </c>
      <c r="F33" s="3">
        <v>19.97166877480042</v>
      </c>
      <c r="G33" s="3">
        <f t="shared" si="1"/>
        <v>3.5457571777918901</v>
      </c>
      <c r="H33" s="3">
        <f t="shared" si="2"/>
        <v>21.92749383525522</v>
      </c>
      <c r="I33" s="3">
        <f t="shared" si="2"/>
        <v>61.461393824800417</v>
      </c>
      <c r="J33" s="3">
        <f t="shared" si="3"/>
        <v>2.8029374577217867</v>
      </c>
      <c r="K33" s="3">
        <v>9.0576749999999979</v>
      </c>
      <c r="L33" s="3">
        <v>3.1349906464481343</v>
      </c>
    </row>
    <row r="34" spans="1:12" ht="24.95" customHeight="1">
      <c r="A34" s="2" t="s">
        <v>31</v>
      </c>
      <c r="B34" s="3">
        <v>10.926345585454174</v>
      </c>
      <c r="C34" s="3">
        <v>30.753593174999988</v>
      </c>
      <c r="D34" s="3">
        <f t="shared" si="0"/>
        <v>2.8146275380435588</v>
      </c>
      <c r="E34" s="3">
        <v>5.723846</v>
      </c>
      <c r="F34" s="3">
        <v>18.144001247600308</v>
      </c>
      <c r="G34" s="3">
        <f t="shared" si="1"/>
        <v>3.1698968224512516</v>
      </c>
      <c r="H34" s="3">
        <f t="shared" si="2"/>
        <v>16.650191585454174</v>
      </c>
      <c r="I34" s="3">
        <f t="shared" si="2"/>
        <v>48.897594422600292</v>
      </c>
      <c r="J34" s="3">
        <f t="shared" si="3"/>
        <v>2.9367586656070599</v>
      </c>
      <c r="K34" s="3">
        <v>9.4361250000000005</v>
      </c>
      <c r="L34" s="3">
        <v>2.9571913871886548</v>
      </c>
    </row>
    <row r="35" spans="1:12" ht="24.95" customHeight="1">
      <c r="A35" s="2" t="s">
        <v>32</v>
      </c>
      <c r="B35" s="3">
        <v>6.0892190447589947</v>
      </c>
      <c r="C35" s="3">
        <v>16.707114975000003</v>
      </c>
      <c r="D35" s="3">
        <f t="shared" si="0"/>
        <v>2.7437204758432623</v>
      </c>
      <c r="E35" s="3">
        <v>5.3325970000000016</v>
      </c>
      <c r="F35" s="3">
        <v>15.393558516800287</v>
      </c>
      <c r="G35" s="3">
        <f t="shared" si="1"/>
        <v>2.8866907656438845</v>
      </c>
      <c r="H35" s="3">
        <f t="shared" si="2"/>
        <v>11.421816044758996</v>
      </c>
      <c r="I35" s="3">
        <f t="shared" si="2"/>
        <v>32.100673491800293</v>
      </c>
      <c r="J35" s="3">
        <f t="shared" si="3"/>
        <v>2.8104701884539613</v>
      </c>
      <c r="K35" s="3">
        <v>9.8464999999999989</v>
      </c>
      <c r="L35" s="3">
        <v>2.9528969480655265</v>
      </c>
    </row>
    <row r="36" spans="1:12" ht="24.95" customHeight="1">
      <c r="A36" s="2" t="s">
        <v>33</v>
      </c>
      <c r="B36" s="3">
        <v>2.5971520935932153</v>
      </c>
      <c r="C36" s="3">
        <v>7.39712645</v>
      </c>
      <c r="D36" s="3">
        <f t="shared" si="0"/>
        <v>2.8481683719053659</v>
      </c>
      <c r="E36" s="3">
        <v>4.8811049999999998</v>
      </c>
      <c r="F36" s="3">
        <v>12.968528858800232</v>
      </c>
      <c r="G36" s="3">
        <f t="shared" si="1"/>
        <v>2.6568838119237821</v>
      </c>
      <c r="H36" s="3">
        <f t="shared" si="2"/>
        <v>7.4782570935932151</v>
      </c>
      <c r="I36" s="3">
        <f t="shared" si="2"/>
        <v>20.365655308800232</v>
      </c>
      <c r="J36" s="3">
        <f t="shared" si="3"/>
        <v>2.7233157477626611</v>
      </c>
      <c r="K36" s="3">
        <v>7.9585750000000015</v>
      </c>
      <c r="L36" s="3">
        <v>2.8783951270344579</v>
      </c>
    </row>
    <row r="37" spans="1:12" ht="24.95" customHeight="1">
      <c r="A37" s="2" t="s">
        <v>34</v>
      </c>
      <c r="B37" s="3">
        <v>0.60129598195150025</v>
      </c>
      <c r="C37" s="3">
        <v>1.70124725</v>
      </c>
      <c r="D37" s="3">
        <f t="shared" si="0"/>
        <v>2.8293008785434064</v>
      </c>
      <c r="E37" s="3">
        <v>4.2952010000000005</v>
      </c>
      <c r="F37" s="3">
        <v>14.409274217200316</v>
      </c>
      <c r="G37" s="3">
        <f t="shared" si="1"/>
        <v>3.3547380476956294</v>
      </c>
      <c r="H37" s="3">
        <f t="shared" si="2"/>
        <v>4.8964969819515005</v>
      </c>
      <c r="I37" s="3">
        <f t="shared" si="2"/>
        <v>16.110521467200318</v>
      </c>
      <c r="J37" s="3">
        <f t="shared" si="3"/>
        <v>3.2902137030991212</v>
      </c>
      <c r="K37" s="3">
        <v>7.5318500000000004</v>
      </c>
      <c r="L37" s="3">
        <v>2.8307317025968217</v>
      </c>
    </row>
    <row r="38" spans="1:12" ht="24.95" customHeight="1">
      <c r="A38" s="2" t="s">
        <v>35</v>
      </c>
      <c r="B38" s="3">
        <v>0.52704241675130403</v>
      </c>
      <c r="C38" s="3">
        <v>1.5255466500000001</v>
      </c>
      <c r="D38" s="3">
        <f t="shared" si="0"/>
        <v>2.8945424533446253</v>
      </c>
      <c r="E38" s="3">
        <v>4.1899439999999997</v>
      </c>
      <c r="F38" s="3">
        <v>12.950539104800244</v>
      </c>
      <c r="G38" s="3">
        <f t="shared" si="1"/>
        <v>3.0908620985865789</v>
      </c>
      <c r="H38" s="3">
        <f t="shared" si="2"/>
        <v>4.716986416751304</v>
      </c>
      <c r="I38" s="3">
        <f t="shared" si="2"/>
        <v>14.476085754800245</v>
      </c>
      <c r="J38" s="3">
        <f t="shared" si="3"/>
        <v>3.0689267417416595</v>
      </c>
      <c r="K38" s="3">
        <v>6.4375249999999999</v>
      </c>
      <c r="L38" s="3">
        <v>2.7887946680478626</v>
      </c>
    </row>
    <row r="39" spans="1:12" ht="24.95" customHeight="1">
      <c r="A39" s="2" t="s">
        <v>36</v>
      </c>
      <c r="B39" s="3">
        <v>0.69873149982494764</v>
      </c>
      <c r="C39" s="3">
        <v>2.020462325</v>
      </c>
      <c r="D39" s="3">
        <f t="shared" si="0"/>
        <v>2.8916147697737742</v>
      </c>
      <c r="E39" s="3">
        <v>3.718973000000001</v>
      </c>
      <c r="F39" s="3">
        <v>9.3765312532001452</v>
      </c>
      <c r="G39" s="3">
        <f t="shared" si="1"/>
        <v>2.5212689775376544</v>
      </c>
      <c r="H39" s="3">
        <f t="shared" si="2"/>
        <v>4.4177044998249482</v>
      </c>
      <c r="I39" s="3">
        <f t="shared" si="2"/>
        <v>11.396993578200146</v>
      </c>
      <c r="J39" s="3">
        <f t="shared" si="3"/>
        <v>2.5798451613619138</v>
      </c>
      <c r="K39" s="3">
        <v>5.982800000000001</v>
      </c>
      <c r="L39" s="3">
        <v>2.7698546831277016</v>
      </c>
    </row>
    <row r="40" spans="1:12" ht="24.95" customHeight="1">
      <c r="A40" s="2" t="s">
        <v>37</v>
      </c>
      <c r="B40" s="3">
        <v>0.60041346773375592</v>
      </c>
      <c r="C40" s="3">
        <v>1.6811168750000001</v>
      </c>
      <c r="D40" s="3">
        <f t="shared" si="0"/>
        <v>2.7999319891096537</v>
      </c>
      <c r="E40" s="3">
        <v>3.7139570000000002</v>
      </c>
      <c r="F40" s="3">
        <v>9.2140751780002308</v>
      </c>
      <c r="G40" s="3">
        <f t="shared" si="1"/>
        <v>2.4809321104149107</v>
      </c>
      <c r="H40" s="3">
        <f t="shared" si="2"/>
        <v>4.314370467733756</v>
      </c>
      <c r="I40" s="3">
        <f t="shared" si="2"/>
        <v>10.895192053000232</v>
      </c>
      <c r="J40" s="3">
        <f t="shared" si="3"/>
        <v>2.5253260318007036</v>
      </c>
      <c r="K40" s="3">
        <v>4.6411750000000005</v>
      </c>
      <c r="L40" s="3">
        <v>2.7513631373228113</v>
      </c>
    </row>
    <row r="41" spans="1:12" ht="24.95" customHeight="1">
      <c r="A41" s="2" t="s">
        <v>38</v>
      </c>
      <c r="B41" s="3">
        <v>0.79219283000771112</v>
      </c>
      <c r="C41" s="3">
        <v>2.2790882749999999</v>
      </c>
      <c r="D41" s="3">
        <f t="shared" si="0"/>
        <v>2.8769362567669483</v>
      </c>
      <c r="E41" s="3">
        <v>2.4517230000000008</v>
      </c>
      <c r="F41" s="3">
        <v>7.4292101804001316</v>
      </c>
      <c r="G41" s="3">
        <f t="shared" si="1"/>
        <v>3.0301996515920147</v>
      </c>
      <c r="H41" s="3">
        <f t="shared" si="2"/>
        <v>3.2439158300077118</v>
      </c>
      <c r="I41" s="3">
        <f t="shared" si="2"/>
        <v>9.708298455400131</v>
      </c>
      <c r="J41" s="3">
        <f t="shared" si="3"/>
        <v>2.9927713800690849</v>
      </c>
      <c r="K41" s="3">
        <v>4.8027000000000006</v>
      </c>
      <c r="L41" s="3">
        <v>2.741996048389566</v>
      </c>
    </row>
    <row r="42" spans="1:12" ht="24.95" customHeight="1">
      <c r="A42" s="2" t="s">
        <v>39</v>
      </c>
      <c r="B42" s="3">
        <v>0.57075692262284861</v>
      </c>
      <c r="C42" s="3">
        <v>1.6207031249999999</v>
      </c>
      <c r="D42" s="3">
        <f t="shared" si="0"/>
        <v>2.839568055613312</v>
      </c>
      <c r="E42" s="3">
        <v>2.2468880000000007</v>
      </c>
      <c r="F42" s="3">
        <v>4.8823970264000858</v>
      </c>
      <c r="G42" s="3">
        <f t="shared" si="1"/>
        <v>2.1729596786311043</v>
      </c>
      <c r="H42" s="3">
        <f t="shared" si="2"/>
        <v>2.8176449226228493</v>
      </c>
      <c r="I42" s="3">
        <f t="shared" si="2"/>
        <v>6.5031001514000852</v>
      </c>
      <c r="J42" s="3">
        <f t="shared" si="3"/>
        <v>2.3079913651243791</v>
      </c>
      <c r="K42" s="3">
        <v>4.5707750000000003</v>
      </c>
      <c r="L42" s="3">
        <v>2.7330630586152309</v>
      </c>
    </row>
    <row r="43" spans="1:12" ht="24.95" customHeight="1">
      <c r="A43" s="2" t="s">
        <v>40</v>
      </c>
      <c r="B43" s="3">
        <v>0.58326636737187088</v>
      </c>
      <c r="C43" s="3">
        <v>1.759696975</v>
      </c>
      <c r="D43" s="3">
        <f t="shared" si="0"/>
        <v>3.0169697301920322</v>
      </c>
      <c r="E43" s="3">
        <v>1.713193</v>
      </c>
      <c r="F43" s="3">
        <v>2.7880385112000519</v>
      </c>
      <c r="G43" s="3">
        <f t="shared" si="1"/>
        <v>1.6273931257015712</v>
      </c>
      <c r="H43" s="3">
        <f t="shared" si="2"/>
        <v>2.2964593673718707</v>
      </c>
      <c r="I43" s="3">
        <f t="shared" si="2"/>
        <v>4.5477354862000521</v>
      </c>
      <c r="J43" s="3">
        <f t="shared" si="3"/>
        <v>1.9803248212506375</v>
      </c>
      <c r="K43" s="3">
        <v>4.6711000000000009</v>
      </c>
      <c r="L43" s="3">
        <v>2.7346281788121192</v>
      </c>
    </row>
    <row r="44" spans="1:12" ht="24.95" customHeight="1">
      <c r="A44" s="2" t="s">
        <v>41</v>
      </c>
      <c r="B44" s="3">
        <v>0.54227497673808878</v>
      </c>
      <c r="C44" s="3">
        <v>1.5814054749999999</v>
      </c>
      <c r="D44" s="3">
        <f t="shared" si="0"/>
        <v>2.9162427602920662</v>
      </c>
      <c r="E44" s="3">
        <v>1.1372039999999997</v>
      </c>
      <c r="F44" s="3">
        <v>2.963415440400031</v>
      </c>
      <c r="G44" s="3">
        <f t="shared" si="1"/>
        <v>2.6058784882923662</v>
      </c>
      <c r="H44" s="3">
        <f t="shared" si="2"/>
        <v>1.6794789767380884</v>
      </c>
      <c r="I44" s="3">
        <f t="shared" si="2"/>
        <v>4.544820915400031</v>
      </c>
      <c r="J44" s="3">
        <f t="shared" si="3"/>
        <v>2.7060897923396796</v>
      </c>
      <c r="K44" s="3">
        <v>4.4901749999999998</v>
      </c>
      <c r="L44" s="3">
        <v>2.6700119912978222</v>
      </c>
    </row>
    <row r="45" spans="1:12" ht="24.95" customHeight="1">
      <c r="A45" s="2" t="s">
        <v>42</v>
      </c>
      <c r="B45" s="3">
        <v>0.44257541150868873</v>
      </c>
      <c r="C45" s="3">
        <v>1.2453733499999999</v>
      </c>
      <c r="D45" s="3">
        <f t="shared" si="0"/>
        <v>2.8139234978162597</v>
      </c>
      <c r="E45" s="3">
        <v>1.2066979999999998</v>
      </c>
      <c r="F45" s="3">
        <v>3.033413219600039</v>
      </c>
      <c r="G45" s="3">
        <f t="shared" si="1"/>
        <v>2.5138130829752261</v>
      </c>
      <c r="H45" s="3">
        <f t="shared" si="2"/>
        <v>1.6492734115086884</v>
      </c>
      <c r="I45" s="3">
        <f t="shared" si="2"/>
        <v>4.2787865696000384</v>
      </c>
      <c r="J45" s="3">
        <f t="shared" si="3"/>
        <v>2.5943464193035028</v>
      </c>
      <c r="K45" s="3">
        <v>4.3129000000000008</v>
      </c>
      <c r="L45" s="3">
        <v>2.7046098030841637</v>
      </c>
    </row>
    <row r="46" spans="1:12" ht="24.95" customHeight="1">
      <c r="A46" s="2" t="s">
        <v>43</v>
      </c>
      <c r="B46" s="3">
        <v>0.41167306293019679</v>
      </c>
      <c r="C46" s="3">
        <v>1.0328245</v>
      </c>
      <c r="D46" s="3">
        <f t="shared" si="0"/>
        <v>2.5088464439441003</v>
      </c>
      <c r="E46" s="3">
        <v>0.602876999999999</v>
      </c>
      <c r="F46" s="3">
        <v>1.0695256611999979</v>
      </c>
      <c r="G46" s="3">
        <f t="shared" si="1"/>
        <v>1.7740362647770602</v>
      </c>
      <c r="H46" s="3">
        <f t="shared" si="2"/>
        <v>1.0145500629301958</v>
      </c>
      <c r="I46" s="3">
        <f t="shared" si="2"/>
        <v>2.1023501611999977</v>
      </c>
      <c r="J46" s="3">
        <f t="shared" si="3"/>
        <v>2.072199527668499</v>
      </c>
      <c r="K46" s="3">
        <v>4.3464250000000009</v>
      </c>
      <c r="L46" s="3">
        <v>2.7026735648166955</v>
      </c>
    </row>
    <row r="47" spans="1:12" ht="24.95" customHeight="1">
      <c r="A47" s="2" t="s">
        <v>44</v>
      </c>
      <c r="B47" s="3">
        <v>0.54488278753232211</v>
      </c>
      <c r="C47" s="3">
        <v>1.4335215500000003</v>
      </c>
      <c r="D47" s="3">
        <f t="shared" si="0"/>
        <v>2.6308805908370974</v>
      </c>
      <c r="E47" s="3">
        <v>0.44249100000000041</v>
      </c>
      <c r="F47" s="3">
        <v>0.6083280331999712</v>
      </c>
      <c r="G47" s="3">
        <f t="shared" si="1"/>
        <v>1.3747805790399592</v>
      </c>
      <c r="H47" s="3">
        <f t="shared" si="2"/>
        <v>0.98737378753232252</v>
      </c>
      <c r="I47" s="3">
        <f t="shared" si="2"/>
        <v>2.0418495831999715</v>
      </c>
      <c r="J47" s="3">
        <f t="shared" si="3"/>
        <v>2.0679600866284185</v>
      </c>
      <c r="K47" s="3">
        <v>4.203450000000001</v>
      </c>
      <c r="L47" s="3">
        <v>2.705005585879682</v>
      </c>
    </row>
    <row r="48" spans="1:12" ht="24.95" customHeight="1">
      <c r="A48" s="2" t="s">
        <v>45</v>
      </c>
      <c r="B48" s="3">
        <v>0.6651473297323105</v>
      </c>
      <c r="C48" s="3">
        <v>1.8787297250000001</v>
      </c>
      <c r="D48" s="3">
        <f t="shared" si="0"/>
        <v>2.8245317105250916</v>
      </c>
      <c r="E48" s="3">
        <v>0.64408000000000021</v>
      </c>
      <c r="F48" s="3">
        <v>1.9075604468000587</v>
      </c>
      <c r="G48" s="3">
        <f t="shared" si="1"/>
        <v>2.9616824723637718</v>
      </c>
      <c r="H48" s="3">
        <f t="shared" si="2"/>
        <v>1.3092273297323107</v>
      </c>
      <c r="I48" s="3">
        <f t="shared" si="2"/>
        <v>3.7862901718000588</v>
      </c>
      <c r="J48" s="3">
        <f t="shared" si="3"/>
        <v>2.8920036160368094</v>
      </c>
      <c r="K48" s="3">
        <v>4.3513250000000001</v>
      </c>
      <c r="L48" s="3">
        <v>2.7031287723913673</v>
      </c>
    </row>
    <row r="49" spans="1:12" ht="24.95" customHeight="1">
      <c r="A49" s="2" t="s">
        <v>46</v>
      </c>
      <c r="B49" s="3">
        <v>0.62162733799035619</v>
      </c>
      <c r="C49" s="3">
        <v>1.6074705499999999</v>
      </c>
      <c r="D49" s="3">
        <f t="shared" si="0"/>
        <v>2.5859071050458495</v>
      </c>
      <c r="E49" s="3">
        <v>0.56061099999999975</v>
      </c>
      <c r="F49" s="3">
        <v>1.2405242112000241</v>
      </c>
      <c r="G49" s="3">
        <f t="shared" si="1"/>
        <v>2.2128074747017532</v>
      </c>
      <c r="H49" s="3">
        <f t="shared" si="2"/>
        <v>1.182238337990356</v>
      </c>
      <c r="I49" s="3">
        <f t="shared" si="2"/>
        <v>2.8479947612000238</v>
      </c>
      <c r="J49" s="3">
        <f t="shared" si="3"/>
        <v>2.4089852863689285</v>
      </c>
      <c r="K49" s="3">
        <v>4.4272749999999998</v>
      </c>
      <c r="L49" s="3">
        <v>2.7023226374046687</v>
      </c>
    </row>
    <row r="50" spans="1:12" ht="24.95" customHeight="1">
      <c r="A50" s="2" t="s">
        <v>47</v>
      </c>
      <c r="B50" s="3">
        <v>0.80887872211511491</v>
      </c>
      <c r="C50" s="3">
        <v>2.1013467499999998</v>
      </c>
      <c r="D50" s="3">
        <f t="shared" si="0"/>
        <v>2.5978514362514638</v>
      </c>
      <c r="E50" s="3">
        <v>0.70343900000000037</v>
      </c>
      <c r="F50" s="3">
        <v>1.0783391523999337</v>
      </c>
      <c r="G50" s="3">
        <f t="shared" si="1"/>
        <v>1.532953322747151</v>
      </c>
      <c r="H50" s="3">
        <f t="shared" si="2"/>
        <v>1.5123177221151152</v>
      </c>
      <c r="I50" s="3">
        <f t="shared" si="2"/>
        <v>3.1796859023999335</v>
      </c>
      <c r="J50" s="3">
        <f t="shared" si="3"/>
        <v>2.1025250553520269</v>
      </c>
      <c r="K50" s="3">
        <v>4.4098000000000006</v>
      </c>
      <c r="L50" s="3">
        <v>2.6981203418734663</v>
      </c>
    </row>
    <row r="51" spans="1:12" ht="24.95" customHeight="1">
      <c r="A51" s="2" t="s">
        <v>48</v>
      </c>
      <c r="B51" s="3">
        <v>0.92736947833737204</v>
      </c>
      <c r="C51" s="3">
        <v>2.3422391250000003</v>
      </c>
      <c r="D51" s="3">
        <f t="shared" si="0"/>
        <v>2.5256806264524334</v>
      </c>
      <c r="E51" s="3">
        <v>0.59281200000000034</v>
      </c>
      <c r="F51" s="3">
        <v>1.2379363892000395</v>
      </c>
      <c r="G51" s="3">
        <f t="shared" si="1"/>
        <v>2.0882444842547701</v>
      </c>
      <c r="H51" s="3">
        <f t="shared" si="2"/>
        <v>1.5201814783373724</v>
      </c>
      <c r="I51" s="3">
        <f t="shared" si="2"/>
        <v>3.5801755142000395</v>
      </c>
      <c r="J51" s="3">
        <f t="shared" si="3"/>
        <v>2.3550974440996937</v>
      </c>
      <c r="K51" s="3">
        <v>4.407</v>
      </c>
      <c r="L51" s="3">
        <v>2.6981195388359103</v>
      </c>
    </row>
    <row r="52" spans="1:12" ht="24.95" customHeight="1">
      <c r="A52" s="2" t="s">
        <v>49</v>
      </c>
      <c r="B52" s="3">
        <v>0.60607659498039046</v>
      </c>
      <c r="C52" s="3">
        <v>1.4241225750000002</v>
      </c>
      <c r="D52" s="3">
        <f t="shared" si="0"/>
        <v>2.3497402585659612</v>
      </c>
      <c r="E52" s="3">
        <v>0.70623799999999948</v>
      </c>
      <c r="F52" s="3">
        <v>0.916642272799987</v>
      </c>
      <c r="G52" s="3">
        <f t="shared" si="1"/>
        <v>1.2979226164550586</v>
      </c>
      <c r="H52" s="3">
        <f t="shared" si="2"/>
        <v>1.31231459498039</v>
      </c>
      <c r="I52" s="3">
        <f t="shared" si="2"/>
        <v>2.3407648477999872</v>
      </c>
      <c r="J52" s="3">
        <f t="shared" si="3"/>
        <v>1.7836918500742311</v>
      </c>
      <c r="K52" s="3">
        <v>4.2439750000000007</v>
      </c>
      <c r="L52" s="3">
        <v>2.687880809995316</v>
      </c>
    </row>
    <row r="53" spans="1:12" ht="24.95" customHeight="1">
      <c r="A53" s="2" t="s">
        <v>50</v>
      </c>
      <c r="B53" s="3">
        <v>0.75286275072822728</v>
      </c>
      <c r="C53" s="3">
        <v>1.7313851249999999</v>
      </c>
      <c r="D53" s="3">
        <f t="shared" si="0"/>
        <v>2.2997354077157754</v>
      </c>
      <c r="E53" s="3">
        <v>0.76262499999999989</v>
      </c>
      <c r="F53" s="3">
        <v>2.1105676028000069</v>
      </c>
      <c r="G53" s="3">
        <f t="shared" si="1"/>
        <v>2.7675038227175968</v>
      </c>
      <c r="H53" s="3">
        <f t="shared" si="2"/>
        <v>1.5154877507282272</v>
      </c>
      <c r="I53" s="3">
        <f t="shared" si="2"/>
        <v>3.841952727800007</v>
      </c>
      <c r="J53" s="3">
        <f t="shared" si="3"/>
        <v>2.5351262165951916</v>
      </c>
      <c r="K53" s="3">
        <v>4.2451500000000015</v>
      </c>
      <c r="L53" s="3">
        <v>2.687746129125189</v>
      </c>
    </row>
    <row r="54" spans="1:12" ht="24.95" customHeight="1">
      <c r="A54" s="2" t="s">
        <v>51</v>
      </c>
      <c r="B54" s="3">
        <v>0.86085585339515203</v>
      </c>
      <c r="C54" s="3">
        <v>2.1104918750000001</v>
      </c>
      <c r="D54" s="3">
        <f t="shared" si="0"/>
        <v>2.4516205200631158</v>
      </c>
      <c r="E54" s="3">
        <v>0.86668300000000098</v>
      </c>
      <c r="F54" s="3">
        <v>1.8083915092000513</v>
      </c>
      <c r="G54" s="3">
        <f t="shared" si="1"/>
        <v>2.0865662637897007</v>
      </c>
      <c r="H54" s="3">
        <f t="shared" si="2"/>
        <v>1.727538853395153</v>
      </c>
      <c r="I54" s="3">
        <f t="shared" si="2"/>
        <v>3.9188833842000514</v>
      </c>
      <c r="J54" s="3">
        <f t="shared" si="3"/>
        <v>2.2684777112238157</v>
      </c>
      <c r="K54" s="3">
        <v>4.2288750000000013</v>
      </c>
      <c r="L54" s="3">
        <v>2.681291886847311</v>
      </c>
    </row>
    <row r="55" spans="1:12" ht="24.95" customHeight="1">
      <c r="A55" s="2" t="s">
        <v>52</v>
      </c>
      <c r="B55" s="3">
        <v>1.0999332309694938</v>
      </c>
      <c r="C55" s="3">
        <v>2.7476147000000002</v>
      </c>
      <c r="D55" s="3">
        <f t="shared" si="0"/>
        <v>2.4979831708313975</v>
      </c>
      <c r="E55" s="3">
        <v>1.1792670000000007</v>
      </c>
      <c r="F55" s="3">
        <v>1.3950282151999791</v>
      </c>
      <c r="G55" s="3">
        <f t="shared" si="1"/>
        <v>1.1829621410587918</v>
      </c>
      <c r="H55" s="3">
        <f t="shared" si="2"/>
        <v>2.2792002309694945</v>
      </c>
      <c r="I55" s="3">
        <f t="shared" si="2"/>
        <v>4.1426429151999793</v>
      </c>
      <c r="J55" s="3">
        <f t="shared" si="3"/>
        <v>1.8175862124398958</v>
      </c>
      <c r="K55" s="3">
        <v>4.2633250000000018</v>
      </c>
      <c r="L55" s="3">
        <v>2.6824153363883299</v>
      </c>
    </row>
    <row r="56" spans="1:12" ht="24.95" customHeight="1">
      <c r="A56" s="2" t="s">
        <v>53</v>
      </c>
      <c r="B56" s="3">
        <v>0.97970830803239006</v>
      </c>
      <c r="C56" s="3">
        <v>2.4329851499999999</v>
      </c>
      <c r="D56" s="3">
        <f t="shared" si="0"/>
        <v>2.483377072596554</v>
      </c>
      <c r="E56" s="3">
        <v>1.8782430000000008</v>
      </c>
      <c r="F56" s="3">
        <v>0.82794065600000044</v>
      </c>
      <c r="G56" s="3">
        <f t="shared" si="1"/>
        <v>0.44080593192680612</v>
      </c>
      <c r="H56" s="3">
        <f t="shared" si="2"/>
        <v>2.8579513080323906</v>
      </c>
      <c r="I56" s="3">
        <f t="shared" si="2"/>
        <v>3.2609258060000004</v>
      </c>
      <c r="J56" s="3">
        <f t="shared" si="3"/>
        <v>1.1410011769042507</v>
      </c>
      <c r="K56" s="3">
        <v>4.3410250000000001</v>
      </c>
      <c r="L56" s="3">
        <v>2.6824081090503249</v>
      </c>
    </row>
    <row r="57" spans="1:12" ht="24.95" customHeight="1">
      <c r="A57" s="2" t="s">
        <v>54</v>
      </c>
      <c r="B57" s="3">
        <v>1.3797199557392126</v>
      </c>
      <c r="C57" s="3">
        <v>3.351253625</v>
      </c>
      <c r="D57" s="3">
        <f t="shared" si="0"/>
        <v>2.4289375616115509</v>
      </c>
      <c r="E57" s="3">
        <v>1.9129269999999994</v>
      </c>
      <c r="F57" s="3">
        <v>1.0487286519999686</v>
      </c>
      <c r="G57" s="3">
        <f t="shared" si="1"/>
        <v>0.54823244797107729</v>
      </c>
      <c r="H57" s="3">
        <f t="shared" si="2"/>
        <v>3.2926469557392117</v>
      </c>
      <c r="I57" s="3">
        <f t="shared" si="2"/>
        <v>4.3999822769999684</v>
      </c>
      <c r="J57" s="3">
        <f t="shared" si="3"/>
        <v>1.3363055122963086</v>
      </c>
      <c r="K57" s="3">
        <v>4.5869749999999998</v>
      </c>
      <c r="L57" s="3">
        <v>2.682102381180743</v>
      </c>
    </row>
    <row r="58" spans="1:12" ht="24.95" customHeight="1">
      <c r="A58" s="2" t="s">
        <v>55</v>
      </c>
      <c r="B58" s="3">
        <v>1.5775177567991627</v>
      </c>
      <c r="C58" s="3">
        <v>3.6925556500000001</v>
      </c>
      <c r="D58" s="3">
        <f t="shared" si="0"/>
        <v>2.340737930894877</v>
      </c>
      <c r="E58" s="3">
        <v>1.6922599999999999</v>
      </c>
      <c r="F58" s="3">
        <v>2.2890322859999608</v>
      </c>
      <c r="G58" s="3">
        <f t="shared" si="1"/>
        <v>1.352648107264818</v>
      </c>
      <c r="H58" s="3">
        <f t="shared" si="2"/>
        <v>3.2697777567991624</v>
      </c>
      <c r="I58" s="3">
        <f t="shared" si="2"/>
        <v>5.9815879359999613</v>
      </c>
      <c r="J58" s="3">
        <f t="shared" si="3"/>
        <v>1.8293561155836577</v>
      </c>
      <c r="K58" s="3">
        <v>4.6582999999999997</v>
      </c>
      <c r="L58" s="3">
        <v>2.6775212813623512</v>
      </c>
    </row>
    <row r="59" spans="1:12" ht="24.95" customHeight="1">
      <c r="A59" s="2" t="s">
        <v>56</v>
      </c>
      <c r="B59" s="3">
        <v>1.6111269704693536</v>
      </c>
      <c r="C59" s="3">
        <v>3.6021999500000002</v>
      </c>
      <c r="D59" s="3">
        <f t="shared" si="0"/>
        <v>2.2358262359363317</v>
      </c>
      <c r="E59" s="3">
        <v>1.3973769999999996</v>
      </c>
      <c r="F59" s="3">
        <v>0.60678885600001409</v>
      </c>
      <c r="G59" s="3">
        <f t="shared" si="1"/>
        <v>0.43423418018187948</v>
      </c>
      <c r="H59" s="3">
        <f t="shared" si="2"/>
        <v>3.008503970469353</v>
      </c>
      <c r="I59" s="3">
        <f t="shared" si="2"/>
        <v>4.208988806000014</v>
      </c>
      <c r="J59" s="3">
        <f t="shared" si="3"/>
        <v>1.3990304973216887</v>
      </c>
      <c r="K59" s="3">
        <v>4.6583250000000005</v>
      </c>
      <c r="L59" s="3">
        <v>2.6751441754765715</v>
      </c>
    </row>
    <row r="60" spans="1:12" ht="24.95" customHeight="1">
      <c r="A60" s="2" t="s">
        <v>57</v>
      </c>
      <c r="B60" s="3">
        <v>1.6111460224721765</v>
      </c>
      <c r="C60" s="3">
        <v>3.6191184750000005</v>
      </c>
      <c r="D60" s="3">
        <f t="shared" si="0"/>
        <v>2.246300722914456</v>
      </c>
      <c r="E60" s="3">
        <v>1.347479000000001</v>
      </c>
      <c r="F60" s="3">
        <v>0.38302752000000573</v>
      </c>
      <c r="G60" s="3">
        <f t="shared" si="1"/>
        <v>0.2842549086108247</v>
      </c>
      <c r="H60" s="3">
        <f t="shared" si="2"/>
        <v>2.9586250224721775</v>
      </c>
      <c r="I60" s="3">
        <f t="shared" si="2"/>
        <v>4.0021459950000065</v>
      </c>
      <c r="J60" s="3">
        <f t="shared" si="3"/>
        <v>1.3527047072886176</v>
      </c>
      <c r="K60" s="3">
        <v>4.4909000000000008</v>
      </c>
      <c r="L60" s="3">
        <v>2.6757396851842632</v>
      </c>
    </row>
    <row r="61" spans="1:12" ht="24.95" customHeight="1">
      <c r="A61" s="2" t="s">
        <v>58</v>
      </c>
      <c r="B61" s="3">
        <v>1.7293115876146112</v>
      </c>
      <c r="C61" s="3">
        <v>3.7606680000000003</v>
      </c>
      <c r="D61" s="3">
        <f t="shared" si="0"/>
        <v>2.1746618868074634</v>
      </c>
      <c r="E61" s="3">
        <v>1.3260439999999998</v>
      </c>
      <c r="F61" s="3">
        <v>1.0137917707999942</v>
      </c>
      <c r="G61" s="3">
        <f t="shared" si="1"/>
        <v>0.76452347795397013</v>
      </c>
      <c r="H61" s="3">
        <f t="shared" si="2"/>
        <v>3.0553555876146108</v>
      </c>
      <c r="I61" s="3">
        <f t="shared" si="2"/>
        <v>4.7744597707999947</v>
      </c>
      <c r="J61" s="3">
        <f t="shared" si="3"/>
        <v>1.5626527367727858</v>
      </c>
      <c r="K61" s="3">
        <v>4.6550750000000001</v>
      </c>
      <c r="L61" s="3">
        <v>2.6735378709250188</v>
      </c>
    </row>
    <row r="62" spans="1:12" ht="24.95" customHeight="1">
      <c r="A62" s="2" t="s">
        <v>59</v>
      </c>
      <c r="B62" s="3">
        <v>1.6726953858930214</v>
      </c>
      <c r="C62" s="3">
        <v>3.3668472499999997</v>
      </c>
      <c r="D62" s="3">
        <f t="shared" si="0"/>
        <v>2.0128274869380967</v>
      </c>
      <c r="E62" s="3">
        <v>1.223867</v>
      </c>
      <c r="F62" s="3">
        <v>1.8221631083999523</v>
      </c>
      <c r="G62" s="3">
        <f t="shared" si="1"/>
        <v>1.4888571294102646</v>
      </c>
      <c r="H62" s="3">
        <f t="shared" si="2"/>
        <v>2.8965623858930214</v>
      </c>
      <c r="I62" s="3">
        <f t="shared" si="2"/>
        <v>5.1890103583999521</v>
      </c>
      <c r="J62" s="3">
        <f t="shared" si="3"/>
        <v>1.7914374583028909</v>
      </c>
      <c r="K62" s="3">
        <v>4.6667249999999996</v>
      </c>
      <c r="L62" s="3">
        <v>2.6775976846498346</v>
      </c>
    </row>
    <row r="63" spans="1:12" ht="24.95" customHeight="1">
      <c r="A63" s="2" t="s">
        <v>60</v>
      </c>
      <c r="B63" s="3">
        <v>1.7190108047551138</v>
      </c>
      <c r="C63" s="3">
        <v>3.3901504</v>
      </c>
      <c r="D63" s="3">
        <f t="shared" si="0"/>
        <v>1.9721518856206099</v>
      </c>
      <c r="E63" s="3">
        <v>0.83754300000000037</v>
      </c>
      <c r="F63" s="3">
        <v>1.2071602619999298</v>
      </c>
      <c r="G63" s="3">
        <f t="shared" si="1"/>
        <v>1.4413113858033906</v>
      </c>
      <c r="H63" s="3">
        <f t="shared" si="2"/>
        <v>2.5565538047551142</v>
      </c>
      <c r="I63" s="3">
        <f t="shared" si="2"/>
        <v>4.5973106619999298</v>
      </c>
      <c r="J63" s="3">
        <f t="shared" si="3"/>
        <v>1.7982452211446003</v>
      </c>
      <c r="K63" s="3">
        <v>5.0417250000000005</v>
      </c>
      <c r="L63" s="3">
        <v>2.6945720630719032</v>
      </c>
    </row>
    <row r="64" spans="1:12" ht="24.95" customHeight="1">
      <c r="A64" s="2" t="s">
        <v>61</v>
      </c>
      <c r="B64" s="3">
        <v>1.584736025464345</v>
      </c>
      <c r="C64" s="3">
        <v>2.9537302500000004</v>
      </c>
      <c r="D64" s="3">
        <f t="shared" si="0"/>
        <v>1.8638626260386333</v>
      </c>
      <c r="E64" s="3">
        <v>0.98897800000000036</v>
      </c>
      <c r="F64" s="3">
        <v>0.86386984439998094</v>
      </c>
      <c r="G64" s="3">
        <f t="shared" si="1"/>
        <v>0.87349753422217746</v>
      </c>
      <c r="H64" s="3">
        <f t="shared" si="2"/>
        <v>2.5737140254643451</v>
      </c>
      <c r="I64" s="3">
        <f t="shared" si="2"/>
        <v>3.8176000943999813</v>
      </c>
      <c r="J64" s="3">
        <f t="shared" si="3"/>
        <v>1.4833039166856219</v>
      </c>
      <c r="K64" s="3">
        <v>5.0900249999999998</v>
      </c>
      <c r="L64" s="3">
        <v>2.7191920473461861</v>
      </c>
    </row>
    <row r="65" spans="1:12" ht="24.95" customHeight="1">
      <c r="A65" s="2" t="s">
        <v>62</v>
      </c>
      <c r="B65" s="3">
        <v>1.7572373413871156</v>
      </c>
      <c r="C65" s="3">
        <v>3.2930728999999999</v>
      </c>
      <c r="D65" s="3">
        <f t="shared" si="0"/>
        <v>1.8740057603149596</v>
      </c>
      <c r="E65" s="3">
        <v>0.60967099999999963</v>
      </c>
      <c r="F65" s="3">
        <v>1.4565813044000391</v>
      </c>
      <c r="G65" s="3">
        <f t="shared" si="1"/>
        <v>2.3891267657474931</v>
      </c>
      <c r="H65" s="3">
        <f t="shared" si="2"/>
        <v>2.3669083413871155</v>
      </c>
      <c r="I65" s="3">
        <f t="shared" si="2"/>
        <v>4.7496542044000387</v>
      </c>
      <c r="J65" s="3">
        <f t="shared" si="3"/>
        <v>2.0066912272642234</v>
      </c>
      <c r="K65" s="3">
        <v>5.3313500000000014</v>
      </c>
      <c r="L65" s="3">
        <v>2.7053722298838783</v>
      </c>
    </row>
    <row r="66" spans="1:12" ht="24.95" customHeight="1">
      <c r="A66" s="2" t="s">
        <v>63</v>
      </c>
      <c r="B66" s="3">
        <v>1.8553768219907452</v>
      </c>
      <c r="C66" s="3">
        <v>3.4572931250000001</v>
      </c>
      <c r="D66" s="3">
        <f t="shared" si="0"/>
        <v>1.8633913521084426</v>
      </c>
      <c r="E66" s="3">
        <v>0.37037700000000018</v>
      </c>
      <c r="F66" s="3">
        <v>0.89038213920003184</v>
      </c>
      <c r="G66" s="3">
        <f t="shared" si="1"/>
        <v>2.4039887444415595</v>
      </c>
      <c r="H66" s="3">
        <f t="shared" si="2"/>
        <v>2.2257538219907453</v>
      </c>
      <c r="I66" s="3">
        <f t="shared" si="2"/>
        <v>4.3476752642000323</v>
      </c>
      <c r="J66" s="3">
        <f t="shared" si="3"/>
        <v>1.9533495668947838</v>
      </c>
      <c r="K66" s="3">
        <v>5.3611250000000004</v>
      </c>
      <c r="L66" s="3">
        <v>2.7053970093284674</v>
      </c>
    </row>
    <row r="67" spans="1:12" ht="24.95" customHeight="1">
      <c r="A67" s="2" t="s">
        <v>64</v>
      </c>
      <c r="B67" s="3">
        <v>1.8193113806472894</v>
      </c>
      <c r="C67" s="3">
        <v>3.2679893</v>
      </c>
      <c r="D67" s="3">
        <f t="shared" si="0"/>
        <v>1.7962781603868647</v>
      </c>
      <c r="E67" s="3">
        <v>0.37180699999999978</v>
      </c>
      <c r="F67" s="3">
        <v>1.0786818976000245</v>
      </c>
      <c r="G67" s="3">
        <f t="shared" si="1"/>
        <v>2.9011877065252274</v>
      </c>
      <c r="H67" s="3">
        <f t="shared" si="2"/>
        <v>2.1911183806472891</v>
      </c>
      <c r="I67" s="3">
        <f t="shared" si="2"/>
        <v>4.3466711976000241</v>
      </c>
      <c r="J67" s="3">
        <f t="shared" si="3"/>
        <v>1.9837683057160755</v>
      </c>
      <c r="K67" s="3">
        <v>5.4773999999999994</v>
      </c>
      <c r="L67" s="3">
        <v>2.7314519069958956</v>
      </c>
    </row>
    <row r="68" spans="1:12" ht="24.95" customHeight="1">
      <c r="A68" s="2" t="s">
        <v>65</v>
      </c>
      <c r="B68" s="3">
        <v>1.7035101321568431</v>
      </c>
      <c r="C68" s="3">
        <v>3.7081036249999997</v>
      </c>
      <c r="D68" s="3">
        <f t="shared" si="0"/>
        <v>2.1767429233338969</v>
      </c>
      <c r="E68" s="3">
        <v>0.30177300000000029</v>
      </c>
      <c r="F68" s="3">
        <v>0.44511097680000505</v>
      </c>
      <c r="G68" s="3">
        <f t="shared" si="1"/>
        <v>1.4749860882186432</v>
      </c>
      <c r="H68" s="3">
        <f t="shared" si="2"/>
        <v>2.0052831321568432</v>
      </c>
      <c r="I68" s="3">
        <f t="shared" si="2"/>
        <v>4.1532146018000047</v>
      </c>
      <c r="J68" s="3">
        <f t="shared" si="3"/>
        <v>2.0711362576180892</v>
      </c>
      <c r="K68" s="3">
        <v>5.2318000000000007</v>
      </c>
      <c r="L68" s="3">
        <v>2.742849189590677</v>
      </c>
    </row>
    <row r="69" spans="1:12" ht="24.95" customHeight="1">
      <c r="A69" s="2" t="s">
        <v>66</v>
      </c>
      <c r="B69" s="3">
        <v>1.8422378519807909</v>
      </c>
      <c r="C69" s="3">
        <v>4.4453303249999996</v>
      </c>
      <c r="D69" s="3">
        <f t="shared" ref="D69:D100" si="4">IFERROR(C69/B69,0)</f>
        <v>2.4130056388866072</v>
      </c>
      <c r="E69" s="3">
        <v>0.39409499999999964</v>
      </c>
      <c r="F69" s="3">
        <v>1.3455128300000159</v>
      </c>
      <c r="G69" s="3">
        <f t="shared" ref="G69:G100" si="5">F69/E69</f>
        <v>3.4141839657950928</v>
      </c>
      <c r="H69" s="3">
        <f t="shared" ref="H69:I99" si="6">B69+E69</f>
        <v>2.2363328519807908</v>
      </c>
      <c r="I69" s="3">
        <f t="shared" si="6"/>
        <v>5.7908431550000152</v>
      </c>
      <c r="J69" s="3">
        <f t="shared" ref="J69:J100" si="7">I69/H69</f>
        <v>2.5894370553430281</v>
      </c>
      <c r="K69" s="3">
        <v>5.22715</v>
      </c>
      <c r="L69" s="3">
        <v>2.7472734676463215</v>
      </c>
    </row>
    <row r="70" spans="1:12" ht="24.95" customHeight="1">
      <c r="A70" s="2" t="s">
        <v>67</v>
      </c>
      <c r="B70" s="3">
        <v>1.8884580108287699</v>
      </c>
      <c r="C70" s="3">
        <v>4.6847331499999996</v>
      </c>
      <c r="D70" s="3">
        <f t="shared" si="4"/>
        <v>2.4807187256146905</v>
      </c>
      <c r="E70" s="3">
        <v>0.93138599999999983</v>
      </c>
      <c r="F70" s="3">
        <v>1.1183110564000058</v>
      </c>
      <c r="G70" s="3">
        <f t="shared" si="5"/>
        <v>1.2006955831416899</v>
      </c>
      <c r="H70" s="3">
        <f t="shared" si="6"/>
        <v>2.8198440108287697</v>
      </c>
      <c r="I70" s="3">
        <f t="shared" si="6"/>
        <v>5.8030442064000054</v>
      </c>
      <c r="J70" s="3">
        <f t="shared" si="7"/>
        <v>2.0579309295532466</v>
      </c>
      <c r="K70" s="3">
        <v>5.4999500000000001</v>
      </c>
      <c r="L70" s="3">
        <v>2.7337035095836195</v>
      </c>
    </row>
    <row r="71" spans="1:12" ht="24.95" customHeight="1">
      <c r="A71" s="2" t="s">
        <v>68</v>
      </c>
      <c r="B71" s="3">
        <v>1.9912422590256418</v>
      </c>
      <c r="C71" s="3">
        <v>5.0632262250000002</v>
      </c>
      <c r="D71" s="3">
        <f t="shared" si="4"/>
        <v>2.5427474743718763</v>
      </c>
      <c r="E71" s="3">
        <v>1.5364999999999998</v>
      </c>
      <c r="F71" s="3">
        <v>2.9329346279999595</v>
      </c>
      <c r="G71" s="3">
        <f t="shared" si="5"/>
        <v>1.9088412808330362</v>
      </c>
      <c r="H71" s="3">
        <f t="shared" si="6"/>
        <v>3.5277422590256418</v>
      </c>
      <c r="I71" s="3">
        <f t="shared" si="6"/>
        <v>7.9961608529999602</v>
      </c>
      <c r="J71" s="3">
        <f t="shared" si="7"/>
        <v>2.2666510946319787</v>
      </c>
      <c r="K71" s="3">
        <v>5.4732249999999993</v>
      </c>
      <c r="L71" s="3">
        <v>2.7386331277013691</v>
      </c>
    </row>
    <row r="72" spans="1:12" ht="24.95" customHeight="1">
      <c r="A72" s="2" t="s">
        <v>69</v>
      </c>
      <c r="B72" s="3">
        <v>3.4129443131996773</v>
      </c>
      <c r="C72" s="3">
        <v>8.5150794750000003</v>
      </c>
      <c r="D72" s="3">
        <f t="shared" si="4"/>
        <v>2.4949365397107837</v>
      </c>
      <c r="E72" s="3">
        <v>1.5979930000000007</v>
      </c>
      <c r="F72" s="3">
        <v>0.97392619159997551</v>
      </c>
      <c r="G72" s="3">
        <f t="shared" si="5"/>
        <v>0.60946837163865863</v>
      </c>
      <c r="H72" s="3">
        <f t="shared" si="6"/>
        <v>5.0109373131996779</v>
      </c>
      <c r="I72" s="3">
        <f t="shared" si="6"/>
        <v>9.4890056665999758</v>
      </c>
      <c r="J72" s="3">
        <f t="shared" si="7"/>
        <v>1.8936588253866775</v>
      </c>
      <c r="K72" s="3">
        <v>5.515274999999999</v>
      </c>
      <c r="L72" s="3">
        <v>2.7286035327843212</v>
      </c>
    </row>
    <row r="73" spans="1:12" ht="24.95" customHeight="1">
      <c r="A73" s="2" t="s">
        <v>70</v>
      </c>
      <c r="B73" s="3">
        <v>5.9869269580380795</v>
      </c>
      <c r="C73" s="3">
        <v>15.693346000000002</v>
      </c>
      <c r="D73" s="3">
        <f t="shared" si="4"/>
        <v>2.6212689932570554</v>
      </c>
      <c r="E73" s="3">
        <v>3.1088479999999996</v>
      </c>
      <c r="F73" s="3">
        <v>5.5027493748001062</v>
      </c>
      <c r="G73" s="3">
        <f t="shared" si="5"/>
        <v>1.7700284397307642</v>
      </c>
      <c r="H73" s="3">
        <f t="shared" si="6"/>
        <v>9.0957749580380796</v>
      </c>
      <c r="I73" s="3">
        <f t="shared" si="6"/>
        <v>21.196095374800109</v>
      </c>
      <c r="J73" s="3">
        <f t="shared" si="7"/>
        <v>2.330323196493421</v>
      </c>
      <c r="K73" s="3">
        <v>5.6597749999999998</v>
      </c>
      <c r="L73" s="3">
        <v>2.7521199140171859</v>
      </c>
    </row>
    <row r="74" spans="1:12" ht="24.95" customHeight="1">
      <c r="A74" s="2" t="s">
        <v>71</v>
      </c>
      <c r="B74" s="3">
        <v>9.5924959491313686</v>
      </c>
      <c r="C74" s="3">
        <v>24.707416900000005</v>
      </c>
      <c r="D74" s="3">
        <f t="shared" si="4"/>
        <v>2.5757026149421876</v>
      </c>
      <c r="E74" s="3">
        <v>4.052747000000001</v>
      </c>
      <c r="F74" s="3">
        <v>6.0451820324000183</v>
      </c>
      <c r="G74" s="3">
        <f t="shared" si="5"/>
        <v>1.4916258114311149</v>
      </c>
      <c r="H74" s="3">
        <f t="shared" si="6"/>
        <v>13.645242949131369</v>
      </c>
      <c r="I74" s="3">
        <f t="shared" si="6"/>
        <v>30.752598932400023</v>
      </c>
      <c r="J74" s="3">
        <f t="shared" si="7"/>
        <v>2.253723077488897</v>
      </c>
      <c r="K74" s="3">
        <v>5.7602250000000002</v>
      </c>
      <c r="L74" s="3">
        <v>2.8389251475612785</v>
      </c>
    </row>
    <row r="75" spans="1:12" ht="24.95" customHeight="1">
      <c r="A75" s="2" t="s">
        <v>72</v>
      </c>
      <c r="B75" s="3">
        <v>10.982554387542354</v>
      </c>
      <c r="C75" s="3">
        <v>30.811338499999998</v>
      </c>
      <c r="D75" s="3">
        <f t="shared" si="4"/>
        <v>2.8054801654294264</v>
      </c>
      <c r="E75" s="3">
        <v>5.1839459999999988</v>
      </c>
      <c r="F75" s="3">
        <v>6.8291595279998019</v>
      </c>
      <c r="G75" s="3">
        <f t="shared" si="5"/>
        <v>1.3173670265855013</v>
      </c>
      <c r="H75" s="3">
        <f t="shared" si="6"/>
        <v>16.166500387542353</v>
      </c>
      <c r="I75" s="3">
        <f t="shared" si="6"/>
        <v>37.640498027999797</v>
      </c>
      <c r="J75" s="3">
        <f t="shared" si="7"/>
        <v>2.3283021758379423</v>
      </c>
      <c r="K75" s="3">
        <v>6.3336750000000013</v>
      </c>
      <c r="L75" s="3">
        <v>2.7926629837051982</v>
      </c>
    </row>
    <row r="76" spans="1:12" ht="24.95" customHeight="1">
      <c r="A76" s="2" t="s">
        <v>73</v>
      </c>
      <c r="B76" s="3">
        <v>4.9546474442486019</v>
      </c>
      <c r="C76" s="3">
        <v>14.081789274999998</v>
      </c>
      <c r="D76" s="3">
        <f t="shared" si="4"/>
        <v>2.8421374948375515</v>
      </c>
      <c r="E76" s="3">
        <v>4.1948190000000007</v>
      </c>
      <c r="F76" s="3">
        <v>3.2047070035996876</v>
      </c>
      <c r="G76" s="3">
        <f t="shared" si="5"/>
        <v>0.76396788600406529</v>
      </c>
      <c r="H76" s="3">
        <f t="shared" si="6"/>
        <v>9.1494664442486027</v>
      </c>
      <c r="I76" s="3">
        <f t="shared" si="6"/>
        <v>17.286496278599685</v>
      </c>
      <c r="J76" s="3">
        <f t="shared" si="7"/>
        <v>1.8893447376339696</v>
      </c>
      <c r="K76" s="3">
        <v>6.2196000000000016</v>
      </c>
      <c r="L76" s="3">
        <v>2.8573777986171489</v>
      </c>
    </row>
    <row r="77" spans="1:12" ht="24.95" customHeight="1">
      <c r="A77" s="2" t="s">
        <v>74</v>
      </c>
      <c r="B77" s="3">
        <v>9.0974397887441505</v>
      </c>
      <c r="C77" s="3">
        <v>24.747480725000003</v>
      </c>
      <c r="D77" s="3">
        <f t="shared" si="4"/>
        <v>2.720268701928529</v>
      </c>
      <c r="E77" s="3">
        <v>7.6811210000000028</v>
      </c>
      <c r="F77" s="3">
        <v>18.755193427600322</v>
      </c>
      <c r="G77" s="3">
        <f t="shared" si="5"/>
        <v>2.4417260745665006</v>
      </c>
      <c r="H77" s="3">
        <f t="shared" si="6"/>
        <v>16.778560788744151</v>
      </c>
      <c r="I77" s="3">
        <f t="shared" si="6"/>
        <v>43.502674152600321</v>
      </c>
      <c r="J77" s="3">
        <f t="shared" si="7"/>
        <v>2.592753615779964</v>
      </c>
      <c r="K77" s="3">
        <v>5.9716750000000021</v>
      </c>
      <c r="L77" s="3">
        <v>2.9700428358291107</v>
      </c>
    </row>
    <row r="78" spans="1:12" ht="24.95" customHeight="1">
      <c r="A78" s="2" t="s">
        <v>75</v>
      </c>
      <c r="B78" s="3">
        <v>12.703755044854301</v>
      </c>
      <c r="C78" s="3">
        <v>34.938483600000005</v>
      </c>
      <c r="D78" s="3">
        <f t="shared" si="4"/>
        <v>2.7502485270409838</v>
      </c>
      <c r="E78" s="3">
        <v>7.1344950000000011</v>
      </c>
      <c r="F78" s="3">
        <v>19.934775230000454</v>
      </c>
      <c r="G78" s="3">
        <f t="shared" si="5"/>
        <v>2.7941396314666211</v>
      </c>
      <c r="H78" s="3">
        <f t="shared" si="6"/>
        <v>19.838250044854302</v>
      </c>
      <c r="I78" s="3">
        <f t="shared" si="6"/>
        <v>54.873258830000459</v>
      </c>
      <c r="J78" s="3">
        <f t="shared" si="7"/>
        <v>2.7660332290364305</v>
      </c>
      <c r="K78" s="3">
        <v>6.2795750000000021</v>
      </c>
      <c r="L78" s="3">
        <v>2.7849257669124934</v>
      </c>
    </row>
    <row r="79" spans="1:12" ht="24.95" customHeight="1">
      <c r="A79" s="2" t="s">
        <v>76</v>
      </c>
      <c r="B79" s="3">
        <v>14.551528430047803</v>
      </c>
      <c r="C79" s="3">
        <v>40.499241749999996</v>
      </c>
      <c r="D79" s="3">
        <f t="shared" si="4"/>
        <v>2.78316067928453</v>
      </c>
      <c r="E79" s="3">
        <v>5.3698970000000017</v>
      </c>
      <c r="F79" s="3">
        <v>13.989514665600266</v>
      </c>
      <c r="G79" s="3">
        <f t="shared" si="5"/>
        <v>2.6051737427366413</v>
      </c>
      <c r="H79" s="3">
        <f t="shared" si="6"/>
        <v>19.921425430047805</v>
      </c>
      <c r="I79" s="3">
        <f t="shared" si="6"/>
        <v>54.488756415600264</v>
      </c>
      <c r="J79" s="3">
        <f t="shared" si="7"/>
        <v>2.7351836145928594</v>
      </c>
      <c r="K79" s="3">
        <v>6.4167750000000003</v>
      </c>
      <c r="L79" s="3">
        <v>2.7942351518613489</v>
      </c>
    </row>
    <row r="80" spans="1:12" ht="24.95" customHeight="1">
      <c r="A80" s="2" t="s">
        <v>77</v>
      </c>
      <c r="B80" s="3">
        <v>13.20954591138662</v>
      </c>
      <c r="C80" s="3">
        <v>33.233311800000003</v>
      </c>
      <c r="D80" s="3">
        <f t="shared" si="4"/>
        <v>2.5158557321302704</v>
      </c>
      <c r="E80" s="3">
        <v>4.7008540000000005</v>
      </c>
      <c r="F80" s="3">
        <v>9.0776324008000593</v>
      </c>
      <c r="G80" s="3">
        <f t="shared" si="5"/>
        <v>1.9310602713464529</v>
      </c>
      <c r="H80" s="3">
        <f t="shared" si="6"/>
        <v>17.910399911386619</v>
      </c>
      <c r="I80" s="3">
        <f t="shared" si="6"/>
        <v>42.310944200800066</v>
      </c>
      <c r="J80" s="3">
        <f t="shared" si="7"/>
        <v>2.3623673625456396</v>
      </c>
      <c r="K80" s="3">
        <v>6.3238750000000001</v>
      </c>
      <c r="L80" s="3">
        <v>2.7440377357662311</v>
      </c>
    </row>
    <row r="81" spans="1:12" ht="24.95" customHeight="1">
      <c r="A81" s="2" t="s">
        <v>78</v>
      </c>
      <c r="B81" s="3">
        <v>6.9456410826118304</v>
      </c>
      <c r="C81" s="3">
        <v>16.975484849999997</v>
      </c>
      <c r="D81" s="3">
        <f t="shared" si="4"/>
        <v>2.4440486699633142</v>
      </c>
      <c r="E81" s="3">
        <v>5.6726810000000025</v>
      </c>
      <c r="F81" s="3">
        <v>12.126146533200139</v>
      </c>
      <c r="G81" s="3">
        <f t="shared" si="5"/>
        <v>2.137639421853641</v>
      </c>
      <c r="H81" s="3">
        <f t="shared" si="6"/>
        <v>12.618322082611833</v>
      </c>
      <c r="I81" s="3">
        <f t="shared" si="6"/>
        <v>29.101631383200136</v>
      </c>
      <c r="J81" s="3">
        <f t="shared" si="7"/>
        <v>2.306299616753519</v>
      </c>
      <c r="K81" s="3">
        <v>6.2858250000000009</v>
      </c>
      <c r="L81" s="3">
        <v>2.7664826328002725</v>
      </c>
    </row>
    <row r="82" spans="1:12" ht="24.95" customHeight="1">
      <c r="A82" s="2" t="s">
        <v>79</v>
      </c>
      <c r="B82" s="3">
        <v>3.2922852147282633</v>
      </c>
      <c r="C82" s="3">
        <v>8.2927178500000007</v>
      </c>
      <c r="D82" s="3">
        <f t="shared" si="4"/>
        <v>2.5188333662290132</v>
      </c>
      <c r="E82" s="3">
        <v>4.9384839999999981</v>
      </c>
      <c r="F82" s="3">
        <v>9.1168120783999136</v>
      </c>
      <c r="G82" s="3">
        <f t="shared" si="5"/>
        <v>1.8460750461882467</v>
      </c>
      <c r="H82" s="3">
        <f t="shared" si="6"/>
        <v>8.2307692147282623</v>
      </c>
      <c r="I82" s="3">
        <f t="shared" si="6"/>
        <v>17.409529928399913</v>
      </c>
      <c r="J82" s="3">
        <f t="shared" si="7"/>
        <v>2.1151765374792721</v>
      </c>
      <c r="K82" s="3">
        <v>5.7553999999999998</v>
      </c>
      <c r="L82" s="3">
        <v>2.7388203986363648</v>
      </c>
    </row>
    <row r="83" spans="1:12" ht="24.95" customHeight="1">
      <c r="A83" s="2" t="s">
        <v>80</v>
      </c>
      <c r="B83" s="3">
        <v>1.2073878319060056</v>
      </c>
      <c r="C83" s="3">
        <v>3.4625090250000001</v>
      </c>
      <c r="D83" s="3">
        <f t="shared" si="4"/>
        <v>2.8677686932905533</v>
      </c>
      <c r="E83" s="3">
        <v>4.2160320000000002</v>
      </c>
      <c r="F83" s="3">
        <v>5.2702223927997851</v>
      </c>
      <c r="G83" s="3">
        <f t="shared" si="5"/>
        <v>1.2500432617209227</v>
      </c>
      <c r="H83" s="3">
        <f t="shared" si="6"/>
        <v>5.4234198319060063</v>
      </c>
      <c r="I83" s="3">
        <f t="shared" si="6"/>
        <v>8.7327314177997852</v>
      </c>
      <c r="J83" s="3">
        <f t="shared" si="7"/>
        <v>1.6101890852013856</v>
      </c>
      <c r="K83" s="3">
        <v>5.7967750000000011</v>
      </c>
      <c r="L83" s="3">
        <v>2.7179388983447952</v>
      </c>
    </row>
    <row r="84" spans="1:12" ht="24.95" customHeight="1">
      <c r="A84" s="2" t="s">
        <v>81</v>
      </c>
      <c r="B84" s="3">
        <v>0</v>
      </c>
      <c r="C84" s="3">
        <v>0</v>
      </c>
      <c r="D84" s="3">
        <f t="shared" si="4"/>
        <v>0</v>
      </c>
      <c r="E84" s="3">
        <v>0.47177400000000036</v>
      </c>
      <c r="F84" s="3">
        <v>0.59622427279997414</v>
      </c>
      <c r="G84" s="3">
        <f t="shared" si="5"/>
        <v>1.2637921394565486</v>
      </c>
      <c r="H84" s="3">
        <f t="shared" si="6"/>
        <v>0.47177400000000036</v>
      </c>
      <c r="I84" s="3">
        <f t="shared" si="6"/>
        <v>0.59622427279997414</v>
      </c>
      <c r="J84" s="3">
        <f t="shared" si="7"/>
        <v>1.2637921394565486</v>
      </c>
      <c r="K84" s="3">
        <v>4.351049999999999</v>
      </c>
      <c r="L84" s="3">
        <v>2.7231023151110287</v>
      </c>
    </row>
    <row r="85" spans="1:12" ht="24.95" customHeight="1">
      <c r="A85" s="2" t="s">
        <v>82</v>
      </c>
      <c r="B85" s="3">
        <v>0</v>
      </c>
      <c r="C85" s="3">
        <v>0</v>
      </c>
      <c r="D85" s="3">
        <f t="shared" si="4"/>
        <v>0</v>
      </c>
      <c r="E85" s="3">
        <v>0.33698000000000095</v>
      </c>
      <c r="F85" s="3">
        <v>0.61750446800001435</v>
      </c>
      <c r="G85" s="3">
        <f t="shared" si="5"/>
        <v>1.8324662235147862</v>
      </c>
      <c r="H85" s="3">
        <f t="shared" si="6"/>
        <v>0.33698000000000095</v>
      </c>
      <c r="I85" s="3">
        <f t="shared" si="6"/>
        <v>0.61750446800001435</v>
      </c>
      <c r="J85" s="3">
        <f t="shared" si="7"/>
        <v>1.8324662235147862</v>
      </c>
      <c r="K85" s="3">
        <v>4.3430999999999997</v>
      </c>
      <c r="L85" s="3">
        <v>2.7321438857050908</v>
      </c>
    </row>
    <row r="86" spans="1:12" ht="24.95" customHeight="1">
      <c r="A86" s="2" t="s">
        <v>83</v>
      </c>
      <c r="B86" s="3">
        <v>0</v>
      </c>
      <c r="C86" s="3">
        <v>0</v>
      </c>
      <c r="D86" s="3">
        <f t="shared" si="4"/>
        <v>0</v>
      </c>
      <c r="E86" s="3">
        <v>0.63693799999999978</v>
      </c>
      <c r="F86" s="3">
        <v>1.0754466927999944</v>
      </c>
      <c r="G86" s="3">
        <f t="shared" si="5"/>
        <v>1.6884637010195573</v>
      </c>
      <c r="H86" s="3">
        <f t="shared" si="6"/>
        <v>0.63693799999999978</v>
      </c>
      <c r="I86" s="3">
        <f t="shared" si="6"/>
        <v>1.0754466927999944</v>
      </c>
      <c r="J86" s="3">
        <f t="shared" si="7"/>
        <v>1.6884637010195573</v>
      </c>
      <c r="K86" s="3">
        <v>4.3313749999999995</v>
      </c>
      <c r="L86" s="3">
        <v>2.7399035228902746</v>
      </c>
    </row>
    <row r="87" spans="1:12" ht="24.95" customHeight="1">
      <c r="A87" s="2" t="s">
        <v>84</v>
      </c>
      <c r="B87" s="3">
        <v>0</v>
      </c>
      <c r="C87" s="3">
        <v>0</v>
      </c>
      <c r="D87" s="3">
        <f t="shared" si="4"/>
        <v>0</v>
      </c>
      <c r="E87" s="3">
        <v>0.2789029999999999</v>
      </c>
      <c r="F87" s="3">
        <v>0.61609790760001448</v>
      </c>
      <c r="G87" s="3">
        <f t="shared" si="5"/>
        <v>2.2090042330129642</v>
      </c>
      <c r="H87" s="3">
        <f t="shared" si="6"/>
        <v>0.2789029999999999</v>
      </c>
      <c r="I87" s="3">
        <f t="shared" si="6"/>
        <v>0.61609790760001448</v>
      </c>
      <c r="J87" s="3">
        <f t="shared" si="7"/>
        <v>2.2090042330129642</v>
      </c>
      <c r="K87" s="3">
        <v>4.5581750000000003</v>
      </c>
      <c r="L87" s="3">
        <v>2.7369437558976997</v>
      </c>
    </row>
    <row r="88" spans="1:12" ht="24.95" customHeight="1">
      <c r="A88" s="2" t="s">
        <v>85</v>
      </c>
      <c r="B88" s="3">
        <v>0</v>
      </c>
      <c r="C88" s="3">
        <v>0</v>
      </c>
      <c r="D88" s="3">
        <f t="shared" si="4"/>
        <v>0</v>
      </c>
      <c r="E88" s="3">
        <v>0.60507100000000058</v>
      </c>
      <c r="F88" s="3">
        <v>1.4935822696000085</v>
      </c>
      <c r="G88" s="3">
        <f t="shared" si="5"/>
        <v>2.4684413392808566</v>
      </c>
      <c r="H88" s="3">
        <f t="shared" si="6"/>
        <v>0.60507100000000058</v>
      </c>
      <c r="I88" s="3">
        <f t="shared" si="6"/>
        <v>1.4935822696000085</v>
      </c>
      <c r="J88" s="3">
        <f t="shared" si="7"/>
        <v>2.4684413392808566</v>
      </c>
      <c r="K88" s="3">
        <v>4.5692999999999984</v>
      </c>
      <c r="L88" s="3">
        <v>2.7356842488507436</v>
      </c>
    </row>
    <row r="89" spans="1:12" ht="24.95" customHeight="1">
      <c r="A89" s="2" t="s">
        <v>86</v>
      </c>
      <c r="B89" s="3">
        <v>0</v>
      </c>
      <c r="C89" s="3">
        <v>0</v>
      </c>
      <c r="D89" s="3">
        <f t="shared" si="4"/>
        <v>0</v>
      </c>
      <c r="E89" s="3">
        <v>0.62809300000000046</v>
      </c>
      <c r="F89" s="3">
        <v>0.6397409115999857</v>
      </c>
      <c r="G89" s="3">
        <f t="shared" si="5"/>
        <v>1.0185448836398197</v>
      </c>
      <c r="H89" s="3">
        <f t="shared" si="6"/>
        <v>0.62809300000000046</v>
      </c>
      <c r="I89" s="3">
        <f t="shared" si="6"/>
        <v>0.6397409115999857</v>
      </c>
      <c r="J89" s="3">
        <f t="shared" si="7"/>
        <v>1.0185448836398197</v>
      </c>
      <c r="K89" s="3">
        <v>4.5720999999999989</v>
      </c>
      <c r="L89" s="3">
        <v>2.7372622176485288</v>
      </c>
    </row>
    <row r="90" spans="1:12" ht="24.95" customHeight="1">
      <c r="A90" s="2" t="s">
        <v>87</v>
      </c>
      <c r="B90" s="3">
        <v>0</v>
      </c>
      <c r="C90" s="3">
        <v>0</v>
      </c>
      <c r="D90" s="3">
        <f t="shared" si="4"/>
        <v>0</v>
      </c>
      <c r="E90" s="3">
        <v>0.44928199999999952</v>
      </c>
      <c r="F90" s="3">
        <v>0.24403372799999276</v>
      </c>
      <c r="G90" s="3">
        <f t="shared" si="5"/>
        <v>0.54316382138610719</v>
      </c>
      <c r="H90" s="3">
        <f t="shared" si="6"/>
        <v>0.44928199999999952</v>
      </c>
      <c r="I90" s="3">
        <f t="shared" si="6"/>
        <v>0.24403372799999276</v>
      </c>
      <c r="J90" s="3">
        <f t="shared" si="7"/>
        <v>0.54316382138610719</v>
      </c>
      <c r="K90" s="3">
        <v>4.6326249999999991</v>
      </c>
      <c r="L90" s="3">
        <v>2.9399326757750042</v>
      </c>
    </row>
    <row r="91" spans="1:12" ht="24.95" customHeight="1">
      <c r="A91" s="2" t="s">
        <v>88</v>
      </c>
      <c r="B91" s="3">
        <v>0</v>
      </c>
      <c r="C91" s="3">
        <v>0</v>
      </c>
      <c r="D91" s="3">
        <f t="shared" si="4"/>
        <v>0</v>
      </c>
      <c r="E91" s="3">
        <v>0.69676199999999988</v>
      </c>
      <c r="F91" s="3">
        <v>6.5801259999992381E-2</v>
      </c>
      <c r="G91" s="3">
        <f t="shared" si="5"/>
        <v>9.4438646194816012E-2</v>
      </c>
      <c r="H91" s="3">
        <f t="shared" si="6"/>
        <v>0.69676199999999988</v>
      </c>
      <c r="I91" s="3">
        <f t="shared" si="6"/>
        <v>6.5801259999992381E-2</v>
      </c>
      <c r="J91" s="3">
        <f t="shared" si="7"/>
        <v>9.4438646194816012E-2</v>
      </c>
      <c r="K91" s="3">
        <v>4.6315000000000008</v>
      </c>
      <c r="L91" s="3">
        <v>2.9388454776436621</v>
      </c>
    </row>
    <row r="92" spans="1:12" ht="24.95" customHeight="1">
      <c r="A92" s="2" t="s">
        <v>89</v>
      </c>
      <c r="B92" s="3">
        <v>0</v>
      </c>
      <c r="C92" s="3">
        <v>0</v>
      </c>
      <c r="D92" s="3">
        <f t="shared" si="4"/>
        <v>0</v>
      </c>
      <c r="E92" s="3">
        <v>2.7072999999999903E-2</v>
      </c>
      <c r="F92" s="3">
        <v>0.12717812480000146</v>
      </c>
      <c r="G92" s="3">
        <f t="shared" si="5"/>
        <v>4.6976000000000706</v>
      </c>
      <c r="H92" s="3">
        <f t="shared" si="6"/>
        <v>2.7072999999999903E-2</v>
      </c>
      <c r="I92" s="3">
        <f t="shared" si="6"/>
        <v>0.12717812480000146</v>
      </c>
      <c r="J92" s="3">
        <f t="shared" si="7"/>
        <v>4.6976000000000706</v>
      </c>
      <c r="K92" s="3">
        <v>4.7029249999999987</v>
      </c>
      <c r="L92" s="3">
        <v>3.2858590411865736</v>
      </c>
    </row>
    <row r="93" spans="1:12" ht="24.95" customHeight="1">
      <c r="A93" s="2" t="s">
        <v>90</v>
      </c>
      <c r="B93" s="3">
        <v>0</v>
      </c>
      <c r="C93" s="3">
        <v>0</v>
      </c>
      <c r="D93" s="3">
        <f t="shared" si="4"/>
        <v>0</v>
      </c>
      <c r="E93" s="3">
        <v>0.33496400000000004</v>
      </c>
      <c r="F93" s="3">
        <v>0.89479163560002406</v>
      </c>
      <c r="G93" s="3">
        <f t="shared" si="5"/>
        <v>2.6713068735745451</v>
      </c>
      <c r="H93" s="3">
        <f t="shared" si="6"/>
        <v>0.33496400000000004</v>
      </c>
      <c r="I93" s="3">
        <f t="shared" si="6"/>
        <v>0.89479163560002406</v>
      </c>
      <c r="J93" s="3">
        <f t="shared" si="7"/>
        <v>2.6713068735745451</v>
      </c>
      <c r="K93" s="3">
        <v>4.7144249999999985</v>
      </c>
      <c r="L93" s="3">
        <v>3.2669485392166884</v>
      </c>
    </row>
    <row r="94" spans="1:12" ht="24.95" customHeight="1">
      <c r="A94" s="2" t="s">
        <v>91</v>
      </c>
      <c r="B94" s="3">
        <v>0</v>
      </c>
      <c r="C94" s="3">
        <v>0</v>
      </c>
      <c r="D94" s="3">
        <f t="shared" si="4"/>
        <v>0</v>
      </c>
      <c r="E94" s="3">
        <v>0.18404699999999985</v>
      </c>
      <c r="F94" s="3">
        <v>0.48247966280001942</v>
      </c>
      <c r="G94" s="3">
        <f t="shared" si="5"/>
        <v>2.6215024575245445</v>
      </c>
      <c r="H94" s="3">
        <f t="shared" si="6"/>
        <v>0.18404699999999985</v>
      </c>
      <c r="I94" s="3">
        <f t="shared" si="6"/>
        <v>0.48247966280001942</v>
      </c>
      <c r="J94" s="3">
        <f t="shared" si="7"/>
        <v>2.6215024575245445</v>
      </c>
      <c r="K94" s="3">
        <v>4.7205999999999992</v>
      </c>
      <c r="L94" s="3">
        <v>3.3780609301409048</v>
      </c>
    </row>
    <row r="95" spans="1:12" ht="24.95" customHeight="1">
      <c r="A95" s="2" t="s">
        <v>92</v>
      </c>
      <c r="B95" s="3">
        <v>0</v>
      </c>
      <c r="C95" s="3">
        <v>0</v>
      </c>
      <c r="D95" s="3">
        <f t="shared" si="4"/>
        <v>0</v>
      </c>
      <c r="E95" s="3">
        <v>6.1763000000000012E-2</v>
      </c>
      <c r="F95" s="3">
        <v>0.10993814000000365</v>
      </c>
      <c r="G95" s="3">
        <f t="shared" si="5"/>
        <v>1.7800000000000589</v>
      </c>
      <c r="H95" s="3">
        <f t="shared" si="6"/>
        <v>6.1763000000000012E-2</v>
      </c>
      <c r="I95" s="3">
        <f t="shared" si="6"/>
        <v>0.10993814000000365</v>
      </c>
      <c r="J95" s="3">
        <f t="shared" si="7"/>
        <v>1.7800000000000589</v>
      </c>
      <c r="K95" s="3">
        <v>4.7142499999999998</v>
      </c>
      <c r="L95" s="3">
        <v>3.3798847431505155</v>
      </c>
    </row>
    <row r="96" spans="1:12" ht="24.95" customHeight="1">
      <c r="A96" s="2" t="s">
        <v>93</v>
      </c>
      <c r="B96" s="3">
        <v>0</v>
      </c>
      <c r="C96" s="3">
        <v>0</v>
      </c>
      <c r="D96" s="3">
        <f t="shared" si="4"/>
        <v>0</v>
      </c>
      <c r="E96" s="3">
        <v>5.0337999999999994E-2</v>
      </c>
      <c r="F96" s="3">
        <v>0.13860356560000067</v>
      </c>
      <c r="G96" s="3">
        <f t="shared" si="5"/>
        <v>2.7534579363502858</v>
      </c>
      <c r="H96" s="3">
        <f t="shared" si="6"/>
        <v>5.0337999999999994E-2</v>
      </c>
      <c r="I96" s="3">
        <f t="shared" si="6"/>
        <v>0.13860356560000067</v>
      </c>
      <c r="J96" s="3">
        <f t="shared" si="7"/>
        <v>2.7534579363502858</v>
      </c>
      <c r="K96" s="3">
        <v>4.4801999999999991</v>
      </c>
      <c r="L96" s="3">
        <v>3.7381842294868903</v>
      </c>
    </row>
    <row r="97" spans="1:12" ht="24.95" customHeight="1">
      <c r="A97" s="2" t="s">
        <v>94</v>
      </c>
      <c r="B97" s="3">
        <v>0</v>
      </c>
      <c r="C97" s="3">
        <v>0</v>
      </c>
      <c r="D97" s="3">
        <f t="shared" si="4"/>
        <v>0</v>
      </c>
      <c r="E97" s="3">
        <v>0.18373199999999978</v>
      </c>
      <c r="F97" s="3">
        <v>0.13786128160000166</v>
      </c>
      <c r="G97" s="3">
        <f t="shared" si="5"/>
        <v>0.75033898068927474</v>
      </c>
      <c r="H97" s="3">
        <f t="shared" si="6"/>
        <v>0.18373199999999978</v>
      </c>
      <c r="I97" s="3">
        <f t="shared" si="6"/>
        <v>0.13786128160000166</v>
      </c>
      <c r="J97" s="3">
        <f t="shared" si="7"/>
        <v>0.75033898068927474</v>
      </c>
      <c r="K97" s="3">
        <v>4.4624249999999996</v>
      </c>
      <c r="L97" s="3">
        <v>3.7390191591059594</v>
      </c>
    </row>
    <row r="98" spans="1:12" ht="24.95" customHeight="1">
      <c r="A98" s="2" t="s">
        <v>95</v>
      </c>
      <c r="B98" s="3">
        <v>0</v>
      </c>
      <c r="C98" s="3">
        <v>0</v>
      </c>
      <c r="D98" s="3">
        <f t="shared" si="4"/>
        <v>0</v>
      </c>
      <c r="E98" s="3">
        <v>0.23683500000000013</v>
      </c>
      <c r="F98" s="3">
        <v>2.8444399999995661E-2</v>
      </c>
      <c r="G98" s="3">
        <f t="shared" si="5"/>
        <v>0.12010218084318469</v>
      </c>
      <c r="H98" s="3">
        <f t="shared" si="6"/>
        <v>0.23683500000000013</v>
      </c>
      <c r="I98" s="3">
        <f t="shared" si="6"/>
        <v>2.8444399999995661E-2</v>
      </c>
      <c r="J98" s="3">
        <f t="shared" si="7"/>
        <v>0.12010218084318469</v>
      </c>
      <c r="K98" s="3">
        <v>4.4667499999999984</v>
      </c>
      <c r="L98" s="3">
        <v>3.7400693027900682</v>
      </c>
    </row>
    <row r="99" spans="1:12" ht="24.95" customHeight="1">
      <c r="A99" s="2" t="s">
        <v>96</v>
      </c>
      <c r="B99" s="3">
        <v>0</v>
      </c>
      <c r="C99" s="3">
        <v>0</v>
      </c>
      <c r="D99" s="3">
        <f t="shared" si="4"/>
        <v>0</v>
      </c>
      <c r="E99" s="3">
        <v>0.14984299999999995</v>
      </c>
      <c r="F99" s="3">
        <v>0</v>
      </c>
      <c r="G99" s="3">
        <f t="shared" si="5"/>
        <v>0</v>
      </c>
      <c r="H99" s="3">
        <f t="shared" si="6"/>
        <v>0.14984299999999995</v>
      </c>
      <c r="I99" s="3">
        <f t="shared" si="6"/>
        <v>0</v>
      </c>
      <c r="J99" s="3">
        <f t="shared" si="7"/>
        <v>0</v>
      </c>
      <c r="K99" s="3">
        <v>4.4667499999999984</v>
      </c>
      <c r="L99" s="3">
        <v>3.7334487170184212</v>
      </c>
    </row>
    <row r="100" spans="1:12" s="1" customFormat="1" ht="24.95" customHeight="1">
      <c r="A100" s="4" t="s">
        <v>105</v>
      </c>
      <c r="B100" s="5">
        <f>SUM(B4:B99)</f>
        <v>296.2921200816474</v>
      </c>
      <c r="C100" s="5">
        <f>SUM(C4:C99)</f>
        <v>705.20415191200016</v>
      </c>
      <c r="D100" s="5">
        <f t="shared" si="4"/>
        <v>2.3800975595222424</v>
      </c>
      <c r="E100" s="5">
        <f t="shared" ref="E100:F100" si="8">SUM(E4:E99)</f>
        <v>171.99179300000009</v>
      </c>
      <c r="F100" s="5">
        <f t="shared" si="8"/>
        <v>371.82874356760402</v>
      </c>
      <c r="G100" s="5">
        <f t="shared" si="5"/>
        <v>2.1618981759647324</v>
      </c>
      <c r="H100" s="5">
        <f t="shared" ref="H100:I100" si="9">SUM(H4:H99)</f>
        <v>468.28391308164726</v>
      </c>
      <c r="I100" s="5">
        <f t="shared" si="9"/>
        <v>1077.0328954796037</v>
      </c>
      <c r="J100" s="5">
        <f t="shared" si="7"/>
        <v>2.2999570674805958</v>
      </c>
      <c r="K100" s="5">
        <f t="shared" ref="K100:L100" si="10">SUM(K4:K99)</f>
        <v>506.17562500000003</v>
      </c>
      <c r="L100" s="5">
        <f t="shared" si="10"/>
        <v>321.8414390483814</v>
      </c>
    </row>
    <row r="105" spans="1:12">
      <c r="B105">
        <v>400</v>
      </c>
      <c r="C105">
        <v>100000</v>
      </c>
    </row>
  </sheetData>
  <mergeCells count="7">
    <mergeCell ref="A1:L1"/>
    <mergeCell ref="A2:A3"/>
    <mergeCell ref="B2:D2"/>
    <mergeCell ref="E2:G2"/>
    <mergeCell ref="H2:J2"/>
    <mergeCell ref="K2:K3"/>
    <mergeCell ref="L2:L3"/>
  </mergeCells>
  <pageMargins left="0.55118110236220474" right="0.70866141732283472" top="0.74803149606299213" bottom="0.74803149606299213" header="0.31496062992125984" footer="0.31496062992125984"/>
  <pageSetup paperSize="9" scale="48" orientation="portrait" horizontalDpi="4294967292" verticalDpi="300" r:id="rId1"/>
  <rowBreaks count="1" manualBreakCount="1">
    <brk id="51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0"/>
  <sheetViews>
    <sheetView view="pageBreakPreview" zoomScale="60" zoomScaleNormal="75" workbookViewId="0">
      <selection activeCell="J4" sqref="J4"/>
    </sheetView>
  </sheetViews>
  <sheetFormatPr defaultRowHeight="12.75"/>
  <cols>
    <col min="1" max="1" width="18" customWidth="1"/>
    <col min="2" max="2" width="13.140625" customWidth="1"/>
    <col min="3" max="3" width="17.85546875" customWidth="1"/>
    <col min="4" max="4" width="14.42578125" customWidth="1"/>
    <col min="5" max="5" width="16.85546875" customWidth="1"/>
    <col min="6" max="6" width="13" customWidth="1"/>
    <col min="7" max="7" width="14.7109375" customWidth="1"/>
    <col min="8" max="8" width="15" customWidth="1"/>
    <col min="9" max="9" width="13.140625" customWidth="1"/>
    <col min="10" max="10" width="12.7109375" customWidth="1"/>
    <col min="11" max="11" width="20.42578125" customWidth="1"/>
    <col min="12" max="12" width="18.140625" customWidth="1"/>
  </cols>
  <sheetData>
    <row r="1" spans="1:12" s="6" customFormat="1" ht="57.75" customHeight="1">
      <c r="A1" s="8" t="s">
        <v>116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6" customFormat="1" ht="39.75" customHeight="1">
      <c r="A2" s="9" t="s">
        <v>0</v>
      </c>
      <c r="B2" s="11" t="s">
        <v>97</v>
      </c>
      <c r="C2" s="12"/>
      <c r="D2" s="13"/>
      <c r="E2" s="11" t="s">
        <v>101</v>
      </c>
      <c r="F2" s="12"/>
      <c r="G2" s="13"/>
      <c r="H2" s="11" t="s">
        <v>102</v>
      </c>
      <c r="I2" s="12"/>
      <c r="J2" s="13"/>
      <c r="K2" s="14" t="s">
        <v>103</v>
      </c>
      <c r="L2" s="14" t="s">
        <v>104</v>
      </c>
    </row>
    <row r="3" spans="1:12" s="6" customFormat="1" ht="88.5" customHeight="1">
      <c r="A3" s="10"/>
      <c r="B3" s="7" t="s">
        <v>99</v>
      </c>
      <c r="C3" s="7" t="s">
        <v>98</v>
      </c>
      <c r="D3" s="7" t="s">
        <v>100</v>
      </c>
      <c r="E3" s="7" t="s">
        <v>99</v>
      </c>
      <c r="F3" s="7" t="s">
        <v>98</v>
      </c>
      <c r="G3" s="7" t="s">
        <v>100</v>
      </c>
      <c r="H3" s="7" t="s">
        <v>99</v>
      </c>
      <c r="I3" s="7" t="s">
        <v>98</v>
      </c>
      <c r="J3" s="7" t="s">
        <v>100</v>
      </c>
      <c r="K3" s="15"/>
      <c r="L3" s="15"/>
    </row>
    <row r="4" spans="1:12" ht="24.95" customHeight="1">
      <c r="A4" s="2" t="s">
        <v>1</v>
      </c>
      <c r="B4" s="3">
        <v>0</v>
      </c>
      <c r="C4" s="3">
        <v>0</v>
      </c>
      <c r="D4" s="3">
        <f>IFERROR(C4/B4,0)</f>
        <v>0</v>
      </c>
      <c r="E4" s="3">
        <v>0.37295499999999993</v>
      </c>
      <c r="F4" s="3">
        <v>0.39279586080000578</v>
      </c>
      <c r="G4" s="3">
        <f>IFERROR(F4/E4,0)</f>
        <v>1.0531990744191815</v>
      </c>
      <c r="H4" s="3">
        <f>B4+E4</f>
        <v>0.37295499999999993</v>
      </c>
      <c r="I4" s="3">
        <f>C4+F4</f>
        <v>0.39279586080000578</v>
      </c>
      <c r="J4" s="3">
        <f>IFERROR(I4/H4,0)</f>
        <v>1.0531990744191815</v>
      </c>
      <c r="K4" s="3">
        <v>2.93025</v>
      </c>
      <c r="L4" s="3">
        <v>5.3414915498809377</v>
      </c>
    </row>
    <row r="5" spans="1:12" ht="24.95" customHeight="1">
      <c r="A5" s="2" t="s">
        <v>2</v>
      </c>
      <c r="B5" s="3">
        <v>0</v>
      </c>
      <c r="C5" s="3">
        <v>0</v>
      </c>
      <c r="D5" s="3">
        <f t="shared" ref="D5:D68" si="0">IFERROR(C5/B5,0)</f>
        <v>0</v>
      </c>
      <c r="E5" s="3">
        <v>0.24963399999999969</v>
      </c>
      <c r="F5" s="3">
        <v>0.36501000000000972</v>
      </c>
      <c r="G5" s="3">
        <f t="shared" ref="G5:G68" si="1">IFERROR(F5/E5,0)</f>
        <v>1.4621806324459414</v>
      </c>
      <c r="H5" s="3">
        <f t="shared" ref="H5:I68" si="2">B5+E5</f>
        <v>0.24963399999999969</v>
      </c>
      <c r="I5" s="3">
        <f t="shared" si="2"/>
        <v>0.36501000000000972</v>
      </c>
      <c r="J5" s="3">
        <f t="shared" ref="J5:J68" si="3">IFERROR(I5/H5,0)</f>
        <v>1.4621806324459414</v>
      </c>
      <c r="K5" s="3">
        <v>2.960125000000001</v>
      </c>
      <c r="L5" s="3">
        <v>5.3582718744209377</v>
      </c>
    </row>
    <row r="6" spans="1:12" ht="24.95" customHeight="1">
      <c r="A6" s="2" t="s">
        <v>3</v>
      </c>
      <c r="B6" s="3">
        <v>0</v>
      </c>
      <c r="C6" s="3">
        <v>0</v>
      </c>
      <c r="D6" s="3">
        <f t="shared" si="0"/>
        <v>0</v>
      </c>
      <c r="E6" s="3">
        <v>0.1428130000000003</v>
      </c>
      <c r="F6" s="3">
        <v>0.14342899520000105</v>
      </c>
      <c r="G6" s="3">
        <f t="shared" si="1"/>
        <v>1.004313299209461</v>
      </c>
      <c r="H6" s="3">
        <f t="shared" si="2"/>
        <v>0.1428130000000003</v>
      </c>
      <c r="I6" s="3">
        <f t="shared" si="2"/>
        <v>0.14342899520000105</v>
      </c>
      <c r="J6" s="3">
        <f t="shared" si="3"/>
        <v>1.004313299209461</v>
      </c>
      <c r="K6" s="3">
        <v>2.9643750000000009</v>
      </c>
      <c r="L6" s="3">
        <v>5.5117201564149383</v>
      </c>
    </row>
    <row r="7" spans="1:12" ht="24.95" customHeight="1">
      <c r="A7" s="2" t="s">
        <v>4</v>
      </c>
      <c r="B7" s="3">
        <v>0</v>
      </c>
      <c r="C7" s="3">
        <v>0</v>
      </c>
      <c r="D7" s="3">
        <f t="shared" si="0"/>
        <v>0</v>
      </c>
      <c r="E7" s="3">
        <v>0.1373660000000001</v>
      </c>
      <c r="F7" s="3">
        <v>0.24119951280000151</v>
      </c>
      <c r="G7" s="3">
        <f t="shared" si="1"/>
        <v>1.7558894690098084</v>
      </c>
      <c r="H7" s="3">
        <f t="shared" si="2"/>
        <v>0.1373660000000001</v>
      </c>
      <c r="I7" s="3">
        <f t="shared" si="2"/>
        <v>0.24119951280000151</v>
      </c>
      <c r="J7" s="3">
        <f t="shared" si="3"/>
        <v>1.7558894690098084</v>
      </c>
      <c r="K7" s="3">
        <v>3.267675000000001</v>
      </c>
      <c r="L7" s="3">
        <v>5.591181476240938</v>
      </c>
    </row>
    <row r="8" spans="1:12" ht="24.95" customHeight="1">
      <c r="A8" s="2" t="s">
        <v>5</v>
      </c>
      <c r="B8" s="3">
        <v>0</v>
      </c>
      <c r="C8" s="3">
        <v>0</v>
      </c>
      <c r="D8" s="3">
        <f t="shared" si="0"/>
        <v>0</v>
      </c>
      <c r="E8" s="3">
        <v>3.8844999999999796E-2</v>
      </c>
      <c r="F8" s="3">
        <v>4.1486459999992703E-2</v>
      </c>
      <c r="G8" s="3">
        <f t="shared" si="1"/>
        <v>1.0679999999998178</v>
      </c>
      <c r="H8" s="3">
        <f t="shared" si="2"/>
        <v>3.8844999999999796E-2</v>
      </c>
      <c r="I8" s="3">
        <f t="shared" si="2"/>
        <v>4.1486459999992703E-2</v>
      </c>
      <c r="J8" s="3">
        <f t="shared" si="3"/>
        <v>1.0679999999998178</v>
      </c>
      <c r="K8" s="3">
        <v>3.2302250000000008</v>
      </c>
      <c r="L8" s="3">
        <v>5.6069807512534373</v>
      </c>
    </row>
    <row r="9" spans="1:12" ht="24.95" customHeight="1">
      <c r="A9" s="2" t="s">
        <v>6</v>
      </c>
      <c r="B9" s="3">
        <v>0</v>
      </c>
      <c r="C9" s="3">
        <v>0</v>
      </c>
      <c r="D9" s="3">
        <f t="shared" si="0"/>
        <v>0</v>
      </c>
      <c r="E9" s="3">
        <v>2.053499999999997E-2</v>
      </c>
      <c r="F9" s="3">
        <v>3.5084508800000219E-2</v>
      </c>
      <c r="G9" s="3">
        <f t="shared" si="1"/>
        <v>1.7085224640857204</v>
      </c>
      <c r="H9" s="3">
        <f t="shared" si="2"/>
        <v>2.053499999999997E-2</v>
      </c>
      <c r="I9" s="3">
        <f t="shared" si="2"/>
        <v>3.5084508800000219E-2</v>
      </c>
      <c r="J9" s="3">
        <f t="shared" si="3"/>
        <v>1.7085224640857204</v>
      </c>
      <c r="K9" s="3">
        <v>3.2875000000000005</v>
      </c>
      <c r="L9" s="3">
        <v>5.6069807512534373</v>
      </c>
    </row>
    <row r="10" spans="1:12" ht="24.95" customHeight="1">
      <c r="A10" s="2" t="s">
        <v>7</v>
      </c>
      <c r="B10" s="3">
        <v>0</v>
      </c>
      <c r="C10" s="3">
        <v>0</v>
      </c>
      <c r="D10" s="3">
        <f t="shared" si="0"/>
        <v>0</v>
      </c>
      <c r="E10" s="3">
        <v>0</v>
      </c>
      <c r="F10" s="3">
        <v>0</v>
      </c>
      <c r="G10" s="3">
        <f t="shared" si="1"/>
        <v>0</v>
      </c>
      <c r="H10" s="3">
        <f t="shared" si="2"/>
        <v>0</v>
      </c>
      <c r="I10" s="3">
        <f t="shared" si="2"/>
        <v>0</v>
      </c>
      <c r="J10" s="3">
        <f t="shared" si="3"/>
        <v>0</v>
      </c>
      <c r="K10" s="3">
        <v>3.104375000000001</v>
      </c>
      <c r="L10" s="3">
        <v>5.6069807512534373</v>
      </c>
    </row>
    <row r="11" spans="1:12" ht="24.95" customHeight="1">
      <c r="A11" s="2" t="s">
        <v>8</v>
      </c>
      <c r="B11" s="3">
        <v>0</v>
      </c>
      <c r="C11" s="3">
        <v>0</v>
      </c>
      <c r="D11" s="3">
        <f t="shared" si="0"/>
        <v>0</v>
      </c>
      <c r="E11" s="3">
        <v>0</v>
      </c>
      <c r="F11" s="3">
        <v>0</v>
      </c>
      <c r="G11" s="3">
        <f t="shared" si="1"/>
        <v>0</v>
      </c>
      <c r="H11" s="3">
        <f t="shared" si="2"/>
        <v>0</v>
      </c>
      <c r="I11" s="3">
        <f t="shared" si="2"/>
        <v>0</v>
      </c>
      <c r="J11" s="3">
        <f t="shared" si="3"/>
        <v>0</v>
      </c>
      <c r="K11" s="3">
        <v>3.0907750000000007</v>
      </c>
      <c r="L11" s="3">
        <v>5.6069807512534373</v>
      </c>
    </row>
    <row r="12" spans="1:12" ht="24.95" customHeight="1">
      <c r="A12" s="2" t="s">
        <v>9</v>
      </c>
      <c r="B12" s="3">
        <v>0</v>
      </c>
      <c r="C12" s="3">
        <v>0</v>
      </c>
      <c r="D12" s="3">
        <f t="shared" si="0"/>
        <v>0</v>
      </c>
      <c r="E12" s="3">
        <v>0</v>
      </c>
      <c r="F12" s="3">
        <v>0</v>
      </c>
      <c r="G12" s="3">
        <f t="shared" si="1"/>
        <v>0</v>
      </c>
      <c r="H12" s="3">
        <f t="shared" si="2"/>
        <v>0</v>
      </c>
      <c r="I12" s="3">
        <f t="shared" si="2"/>
        <v>0</v>
      </c>
      <c r="J12" s="3">
        <f t="shared" si="3"/>
        <v>0</v>
      </c>
      <c r="K12" s="3">
        <v>2.9209000000000001</v>
      </c>
      <c r="L12" s="3">
        <v>5.6069807512534373</v>
      </c>
    </row>
    <row r="13" spans="1:12" ht="24.95" customHeight="1">
      <c r="A13" s="2" t="s">
        <v>10</v>
      </c>
      <c r="B13" s="3">
        <v>0</v>
      </c>
      <c r="C13" s="3">
        <v>0</v>
      </c>
      <c r="D13" s="3">
        <f t="shared" si="0"/>
        <v>0</v>
      </c>
      <c r="E13" s="3">
        <v>0</v>
      </c>
      <c r="F13" s="3">
        <v>0</v>
      </c>
      <c r="G13" s="3">
        <f t="shared" si="1"/>
        <v>0</v>
      </c>
      <c r="H13" s="3">
        <f t="shared" si="2"/>
        <v>0</v>
      </c>
      <c r="I13" s="3">
        <f t="shared" si="2"/>
        <v>0</v>
      </c>
      <c r="J13" s="3">
        <f t="shared" si="3"/>
        <v>0</v>
      </c>
      <c r="K13" s="3">
        <v>2.903</v>
      </c>
      <c r="L13" s="3">
        <v>5.6069807512534373</v>
      </c>
    </row>
    <row r="14" spans="1:12" ht="24.95" customHeight="1">
      <c r="A14" s="2" t="s">
        <v>11</v>
      </c>
      <c r="B14" s="3">
        <v>0</v>
      </c>
      <c r="C14" s="3">
        <v>0</v>
      </c>
      <c r="D14" s="3">
        <f t="shared" si="0"/>
        <v>0</v>
      </c>
      <c r="E14" s="3">
        <v>0</v>
      </c>
      <c r="F14" s="3">
        <v>0</v>
      </c>
      <c r="G14" s="3">
        <f t="shared" si="1"/>
        <v>0</v>
      </c>
      <c r="H14" s="3">
        <f t="shared" si="2"/>
        <v>0</v>
      </c>
      <c r="I14" s="3">
        <f t="shared" si="2"/>
        <v>0</v>
      </c>
      <c r="J14" s="3">
        <f t="shared" si="3"/>
        <v>0</v>
      </c>
      <c r="K14" s="3">
        <v>2.8973749999999998</v>
      </c>
      <c r="L14" s="3">
        <v>5.6069807512534373</v>
      </c>
    </row>
    <row r="15" spans="1:12" ht="24.95" customHeight="1">
      <c r="A15" s="2" t="s">
        <v>12</v>
      </c>
      <c r="B15" s="3">
        <v>0</v>
      </c>
      <c r="C15" s="3">
        <v>0</v>
      </c>
      <c r="D15" s="3">
        <f t="shared" si="0"/>
        <v>0</v>
      </c>
      <c r="E15" s="3">
        <v>0</v>
      </c>
      <c r="F15" s="3">
        <v>0</v>
      </c>
      <c r="G15" s="3">
        <f t="shared" si="1"/>
        <v>0</v>
      </c>
      <c r="H15" s="3">
        <f t="shared" si="2"/>
        <v>0</v>
      </c>
      <c r="I15" s="3">
        <f t="shared" si="2"/>
        <v>0</v>
      </c>
      <c r="J15" s="3">
        <f t="shared" si="3"/>
        <v>0</v>
      </c>
      <c r="K15" s="3">
        <v>2.8788999999999998</v>
      </c>
      <c r="L15" s="3">
        <v>5.6069807512534373</v>
      </c>
    </row>
    <row r="16" spans="1:12" ht="24.95" customHeight="1">
      <c r="A16" s="2" t="s">
        <v>13</v>
      </c>
      <c r="B16" s="3">
        <v>0</v>
      </c>
      <c r="C16" s="3">
        <v>0</v>
      </c>
      <c r="D16" s="3">
        <f t="shared" si="0"/>
        <v>0</v>
      </c>
      <c r="E16" s="3">
        <v>0</v>
      </c>
      <c r="F16" s="3">
        <v>0</v>
      </c>
      <c r="G16" s="3">
        <f t="shared" si="1"/>
        <v>0</v>
      </c>
      <c r="H16" s="3">
        <f t="shared" si="2"/>
        <v>0</v>
      </c>
      <c r="I16" s="3">
        <f t="shared" si="2"/>
        <v>0</v>
      </c>
      <c r="J16" s="3">
        <f t="shared" si="3"/>
        <v>0</v>
      </c>
      <c r="K16" s="3">
        <v>2.6898999999999997</v>
      </c>
      <c r="L16" s="3">
        <v>5.6069807512534373</v>
      </c>
    </row>
    <row r="17" spans="1:12" ht="24.95" customHeight="1">
      <c r="A17" s="2" t="s">
        <v>14</v>
      </c>
      <c r="B17" s="3">
        <v>0</v>
      </c>
      <c r="C17" s="3">
        <v>0</v>
      </c>
      <c r="D17" s="3">
        <f t="shared" si="0"/>
        <v>0</v>
      </c>
      <c r="E17" s="3">
        <v>0</v>
      </c>
      <c r="F17" s="3">
        <v>0</v>
      </c>
      <c r="G17" s="3">
        <f t="shared" si="1"/>
        <v>0</v>
      </c>
      <c r="H17" s="3">
        <f t="shared" si="2"/>
        <v>0</v>
      </c>
      <c r="I17" s="3">
        <f t="shared" si="2"/>
        <v>0</v>
      </c>
      <c r="J17" s="3">
        <f t="shared" si="3"/>
        <v>0</v>
      </c>
      <c r="K17" s="3">
        <v>2.5675499999999998</v>
      </c>
      <c r="L17" s="3">
        <v>5.6069807512534373</v>
      </c>
    </row>
    <row r="18" spans="1:12" ht="24.95" customHeight="1">
      <c r="A18" s="2" t="s">
        <v>15</v>
      </c>
      <c r="B18" s="3">
        <v>0</v>
      </c>
      <c r="C18" s="3">
        <v>0</v>
      </c>
      <c r="D18" s="3">
        <f t="shared" si="0"/>
        <v>0</v>
      </c>
      <c r="E18" s="3">
        <v>0</v>
      </c>
      <c r="F18" s="3">
        <v>0</v>
      </c>
      <c r="G18" s="3">
        <f t="shared" si="1"/>
        <v>0</v>
      </c>
      <c r="H18" s="3">
        <f t="shared" si="2"/>
        <v>0</v>
      </c>
      <c r="I18" s="3">
        <f t="shared" si="2"/>
        <v>0</v>
      </c>
      <c r="J18" s="3">
        <f t="shared" si="3"/>
        <v>0</v>
      </c>
      <c r="K18" s="3">
        <v>2.5540999999999991</v>
      </c>
      <c r="L18" s="3">
        <v>5.6069807512534373</v>
      </c>
    </row>
    <row r="19" spans="1:12" ht="24.95" customHeight="1">
      <c r="A19" s="2" t="s">
        <v>16</v>
      </c>
      <c r="B19" s="3">
        <v>0</v>
      </c>
      <c r="C19" s="3">
        <v>0</v>
      </c>
      <c r="D19" s="3">
        <f t="shared" si="0"/>
        <v>0</v>
      </c>
      <c r="E19" s="3">
        <v>0</v>
      </c>
      <c r="F19" s="3">
        <v>0</v>
      </c>
      <c r="G19" s="3">
        <f t="shared" si="1"/>
        <v>0</v>
      </c>
      <c r="H19" s="3">
        <f t="shared" si="2"/>
        <v>0</v>
      </c>
      <c r="I19" s="3">
        <f t="shared" si="2"/>
        <v>0</v>
      </c>
      <c r="J19" s="3">
        <f t="shared" si="3"/>
        <v>0</v>
      </c>
      <c r="K19" s="3">
        <v>2.5440999999999994</v>
      </c>
      <c r="L19" s="3">
        <v>5.6069807512534373</v>
      </c>
    </row>
    <row r="20" spans="1:12" ht="24.95" customHeight="1">
      <c r="A20" s="2" t="s">
        <v>17</v>
      </c>
      <c r="B20" s="3">
        <v>0</v>
      </c>
      <c r="C20" s="3">
        <v>0</v>
      </c>
      <c r="D20" s="3">
        <f t="shared" si="0"/>
        <v>0</v>
      </c>
      <c r="E20" s="3">
        <v>1.4371000000000134E-2</v>
      </c>
      <c r="F20" s="3">
        <v>0</v>
      </c>
      <c r="G20" s="3">
        <f t="shared" si="1"/>
        <v>0</v>
      </c>
      <c r="H20" s="3">
        <f t="shared" si="2"/>
        <v>1.4371000000000134E-2</v>
      </c>
      <c r="I20" s="3">
        <f t="shared" si="2"/>
        <v>0</v>
      </c>
      <c r="J20" s="3">
        <f t="shared" si="3"/>
        <v>0</v>
      </c>
      <c r="K20" s="3">
        <v>2.5578499999999997</v>
      </c>
      <c r="L20" s="3">
        <v>5.5911178024034376</v>
      </c>
    </row>
    <row r="21" spans="1:12" ht="24.95" customHeight="1">
      <c r="A21" s="2" t="s">
        <v>18</v>
      </c>
      <c r="B21" s="3">
        <v>0</v>
      </c>
      <c r="C21" s="3">
        <v>0</v>
      </c>
      <c r="D21" s="3">
        <f t="shared" si="0"/>
        <v>0</v>
      </c>
      <c r="E21" s="3">
        <v>7.0099999999999607E-3</v>
      </c>
      <c r="F21" s="3">
        <v>1.3938684000000048E-2</v>
      </c>
      <c r="G21" s="3">
        <f t="shared" si="1"/>
        <v>1.9884000000000182</v>
      </c>
      <c r="H21" s="3">
        <f t="shared" si="2"/>
        <v>7.0099999999999607E-3</v>
      </c>
      <c r="I21" s="3">
        <f t="shared" si="2"/>
        <v>1.3938684000000048E-2</v>
      </c>
      <c r="J21" s="3">
        <f t="shared" si="3"/>
        <v>1.9884000000000182</v>
      </c>
      <c r="K21" s="3">
        <v>2.5562999999999998</v>
      </c>
      <c r="L21" s="3">
        <v>5.5911178024034376</v>
      </c>
    </row>
    <row r="22" spans="1:12" ht="24.95" customHeight="1">
      <c r="A22" s="2" t="s">
        <v>19</v>
      </c>
      <c r="B22" s="3">
        <v>0</v>
      </c>
      <c r="C22" s="3">
        <v>0</v>
      </c>
      <c r="D22" s="3">
        <f t="shared" si="0"/>
        <v>0</v>
      </c>
      <c r="E22" s="3">
        <v>0.1002829999999999</v>
      </c>
      <c r="F22" s="3">
        <v>0</v>
      </c>
      <c r="G22" s="3">
        <f t="shared" si="1"/>
        <v>0</v>
      </c>
      <c r="H22" s="3">
        <f t="shared" si="2"/>
        <v>0.1002829999999999</v>
      </c>
      <c r="I22" s="3">
        <f t="shared" si="2"/>
        <v>0</v>
      </c>
      <c r="J22" s="3">
        <f t="shared" si="3"/>
        <v>0</v>
      </c>
      <c r="K22" s="3">
        <v>2.5574999999999992</v>
      </c>
      <c r="L22" s="3">
        <v>5.5911178024034376</v>
      </c>
    </row>
    <row r="23" spans="1:12" ht="24.95" customHeight="1">
      <c r="A23" s="2" t="s">
        <v>20</v>
      </c>
      <c r="B23" s="3">
        <v>0</v>
      </c>
      <c r="C23" s="3">
        <v>0</v>
      </c>
      <c r="D23" s="3">
        <f t="shared" si="0"/>
        <v>0</v>
      </c>
      <c r="E23" s="3">
        <v>9.0659999999999963E-2</v>
      </c>
      <c r="F23" s="3">
        <v>6.454991999998988E-2</v>
      </c>
      <c r="G23" s="3">
        <f t="shared" si="1"/>
        <v>0.71199999999988861</v>
      </c>
      <c r="H23" s="3">
        <f t="shared" si="2"/>
        <v>9.0659999999999963E-2</v>
      </c>
      <c r="I23" s="3">
        <f t="shared" si="2"/>
        <v>6.454991999998988E-2</v>
      </c>
      <c r="J23" s="3">
        <f t="shared" si="3"/>
        <v>0.71199999999988861</v>
      </c>
      <c r="K23" s="3">
        <v>2.5385249999999999</v>
      </c>
      <c r="L23" s="3">
        <v>5.5911178024034376</v>
      </c>
    </row>
    <row r="24" spans="1:12" ht="24.95" customHeight="1">
      <c r="A24" s="2" t="s">
        <v>21</v>
      </c>
      <c r="B24" s="3">
        <v>0</v>
      </c>
      <c r="C24" s="3">
        <v>0</v>
      </c>
      <c r="D24" s="3">
        <f t="shared" si="0"/>
        <v>0</v>
      </c>
      <c r="E24" s="3">
        <v>0.25788499999999992</v>
      </c>
      <c r="F24" s="3">
        <v>0.10334217200000069</v>
      </c>
      <c r="G24" s="3">
        <f t="shared" si="1"/>
        <v>0.40072967407953436</v>
      </c>
      <c r="H24" s="3">
        <f t="shared" si="2"/>
        <v>0.25788499999999992</v>
      </c>
      <c r="I24" s="3">
        <f t="shared" si="2"/>
        <v>0.10334217200000069</v>
      </c>
      <c r="J24" s="3">
        <f t="shared" si="3"/>
        <v>0.40072967407953436</v>
      </c>
      <c r="K24" s="3">
        <v>2.3721999999999999</v>
      </c>
      <c r="L24" s="3">
        <v>5.5098827969434376</v>
      </c>
    </row>
    <row r="25" spans="1:12" ht="24.95" customHeight="1">
      <c r="A25" s="2" t="s">
        <v>22</v>
      </c>
      <c r="B25" s="3">
        <v>0</v>
      </c>
      <c r="C25" s="3">
        <v>0</v>
      </c>
      <c r="D25" s="3">
        <f t="shared" si="0"/>
        <v>0</v>
      </c>
      <c r="E25" s="3">
        <v>0.60090500000000002</v>
      </c>
      <c r="F25" s="3">
        <v>0.99852848000002348</v>
      </c>
      <c r="G25" s="3">
        <f t="shared" si="1"/>
        <v>1.6617077241827301</v>
      </c>
      <c r="H25" s="3">
        <f t="shared" si="2"/>
        <v>0.60090500000000002</v>
      </c>
      <c r="I25" s="3">
        <f t="shared" si="2"/>
        <v>0.99852848000002348</v>
      </c>
      <c r="J25" s="3">
        <f t="shared" si="3"/>
        <v>1.6617077241827301</v>
      </c>
      <c r="K25" s="3">
        <v>2.9935</v>
      </c>
      <c r="L25" s="3">
        <v>5.5098827969434376</v>
      </c>
    </row>
    <row r="26" spans="1:12" ht="24.95" customHeight="1">
      <c r="A26" s="2" t="s">
        <v>23</v>
      </c>
      <c r="B26" s="3">
        <v>0.3199877124718411</v>
      </c>
      <c r="C26" s="3">
        <v>0.77861875000000003</v>
      </c>
      <c r="D26" s="3">
        <f t="shared" si="0"/>
        <v>2.433277028</v>
      </c>
      <c r="E26" s="3">
        <v>0.75795199999999996</v>
      </c>
      <c r="F26" s="3">
        <v>1.4616062259999762</v>
      </c>
      <c r="G26" s="3">
        <f t="shared" si="1"/>
        <v>1.9283625163598439</v>
      </c>
      <c r="H26" s="3">
        <f t="shared" si="2"/>
        <v>1.0779397124718411</v>
      </c>
      <c r="I26" s="3">
        <f t="shared" si="2"/>
        <v>2.2402249759999764</v>
      </c>
      <c r="J26" s="3">
        <f t="shared" si="3"/>
        <v>2.0782470022028225</v>
      </c>
      <c r="K26" s="3">
        <v>3.3554999999999993</v>
      </c>
      <c r="L26" s="3">
        <v>5.5098827969434376</v>
      </c>
    </row>
    <row r="27" spans="1:12" ht="24.95" customHeight="1">
      <c r="A27" s="2" t="s">
        <v>24</v>
      </c>
      <c r="B27" s="3">
        <v>0.3199877124718411</v>
      </c>
      <c r="C27" s="3">
        <v>0.78975187499999999</v>
      </c>
      <c r="D27" s="3">
        <f t="shared" si="0"/>
        <v>2.4680693795999997</v>
      </c>
      <c r="E27" s="3">
        <v>0.68218200000000007</v>
      </c>
      <c r="F27" s="3">
        <v>0.35082198839995016</v>
      </c>
      <c r="G27" s="3">
        <f t="shared" si="1"/>
        <v>0.51426450478017616</v>
      </c>
      <c r="H27" s="3">
        <f t="shared" si="2"/>
        <v>1.0021697124718412</v>
      </c>
      <c r="I27" s="3">
        <f t="shared" si="2"/>
        <v>1.14057386339995</v>
      </c>
      <c r="J27" s="3">
        <f t="shared" si="3"/>
        <v>1.1381045038636584</v>
      </c>
      <c r="K27" s="3">
        <v>3.5463</v>
      </c>
      <c r="L27" s="3">
        <v>5.5098827969434376</v>
      </c>
    </row>
    <row r="28" spans="1:12" ht="24.95" customHeight="1">
      <c r="A28" s="2" t="s">
        <v>25</v>
      </c>
      <c r="B28" s="3">
        <v>9.8330995015581202</v>
      </c>
      <c r="C28" s="3">
        <v>18.706388399999998</v>
      </c>
      <c r="D28" s="3">
        <f t="shared" si="0"/>
        <v>1.9023898209344721</v>
      </c>
      <c r="E28" s="3">
        <v>4.1842309999999996</v>
      </c>
      <c r="F28" s="3">
        <v>3.9188113847998913</v>
      </c>
      <c r="G28" s="3">
        <f t="shared" si="1"/>
        <v>0.93656669165729423</v>
      </c>
      <c r="H28" s="3">
        <f t="shared" si="2"/>
        <v>14.017330501558121</v>
      </c>
      <c r="I28" s="3">
        <f t="shared" si="2"/>
        <v>22.625199784799889</v>
      </c>
      <c r="J28" s="3">
        <f t="shared" si="3"/>
        <v>1.6140876311851922</v>
      </c>
      <c r="K28" s="3">
        <v>8.1080999999999985</v>
      </c>
      <c r="L28" s="3">
        <v>5.3162621035588122</v>
      </c>
    </row>
    <row r="29" spans="1:12" ht="24.95" customHeight="1">
      <c r="A29" s="2" t="s">
        <v>26</v>
      </c>
      <c r="B29" s="3">
        <v>15.287631271573447</v>
      </c>
      <c r="C29" s="3">
        <v>29.587442775</v>
      </c>
      <c r="D29" s="3">
        <f t="shared" si="0"/>
        <v>1.9353843803137969</v>
      </c>
      <c r="E29" s="3">
        <v>4.4482569999999999</v>
      </c>
      <c r="F29" s="3">
        <v>4.7081418295998825</v>
      </c>
      <c r="G29" s="3">
        <f t="shared" si="1"/>
        <v>1.0584239691186643</v>
      </c>
      <c r="H29" s="3">
        <f t="shared" si="2"/>
        <v>19.735888271573447</v>
      </c>
      <c r="I29" s="3">
        <f t="shared" si="2"/>
        <v>34.295584604599881</v>
      </c>
      <c r="J29" s="3">
        <f t="shared" si="3"/>
        <v>1.7377269334260199</v>
      </c>
      <c r="K29" s="3">
        <v>8.2550000000000008</v>
      </c>
      <c r="L29" s="3">
        <v>5.2888924898363125</v>
      </c>
    </row>
    <row r="30" spans="1:12" ht="24.95" customHeight="1">
      <c r="A30" s="2" t="s">
        <v>27</v>
      </c>
      <c r="B30" s="3">
        <v>19.280542043596594</v>
      </c>
      <c r="C30" s="3">
        <v>34.804270520000003</v>
      </c>
      <c r="D30" s="3">
        <f t="shared" si="0"/>
        <v>1.8051500025933718</v>
      </c>
      <c r="E30" s="3">
        <v>4.2530119999999991</v>
      </c>
      <c r="F30" s="3">
        <v>7.7616820491996785</v>
      </c>
      <c r="G30" s="3">
        <f t="shared" si="1"/>
        <v>1.8249847517946529</v>
      </c>
      <c r="H30" s="3">
        <f t="shared" si="2"/>
        <v>23.533554043596592</v>
      </c>
      <c r="I30" s="3">
        <f t="shared" si="2"/>
        <v>42.565952569199681</v>
      </c>
      <c r="J30" s="3">
        <f t="shared" si="3"/>
        <v>1.8087345621636672</v>
      </c>
      <c r="K30" s="3">
        <v>8.8316999999999997</v>
      </c>
      <c r="L30" s="3">
        <v>5.3251680162703128</v>
      </c>
    </row>
    <row r="31" spans="1:12" ht="24.95" customHeight="1">
      <c r="A31" s="2" t="s">
        <v>28</v>
      </c>
      <c r="B31" s="3">
        <v>17.330502967817441</v>
      </c>
      <c r="C31" s="3">
        <v>31.485488450999995</v>
      </c>
      <c r="D31" s="3">
        <f t="shared" si="0"/>
        <v>1.816767148043436</v>
      </c>
      <c r="E31" s="3">
        <v>4.7340299999999989</v>
      </c>
      <c r="F31" s="3">
        <v>10.40007767280018</v>
      </c>
      <c r="G31" s="3">
        <f t="shared" si="1"/>
        <v>2.1968761652968363</v>
      </c>
      <c r="H31" s="3">
        <f t="shared" si="2"/>
        <v>22.064532967817442</v>
      </c>
      <c r="I31" s="3">
        <f t="shared" si="2"/>
        <v>41.885566123800174</v>
      </c>
      <c r="J31" s="3">
        <f t="shared" si="3"/>
        <v>1.8983209925581928</v>
      </c>
      <c r="K31" s="3">
        <v>9.8420749999999995</v>
      </c>
      <c r="L31" s="3">
        <v>5.3251680162703128</v>
      </c>
    </row>
    <row r="32" spans="1:12" ht="24.95" customHeight="1">
      <c r="A32" s="2" t="s">
        <v>29</v>
      </c>
      <c r="B32" s="3">
        <v>17.139776736543958</v>
      </c>
      <c r="C32" s="3">
        <v>36.795088174999997</v>
      </c>
      <c r="D32" s="3">
        <f t="shared" si="0"/>
        <v>2.1467658966962313</v>
      </c>
      <c r="E32" s="3">
        <v>2.7799409999999987</v>
      </c>
      <c r="F32" s="3">
        <v>5.3006169544001125</v>
      </c>
      <c r="G32" s="3">
        <f t="shared" si="1"/>
        <v>1.9067372129121141</v>
      </c>
      <c r="H32" s="3">
        <f t="shared" si="2"/>
        <v>19.919717736543955</v>
      </c>
      <c r="I32" s="3">
        <f t="shared" si="2"/>
        <v>42.095705129400109</v>
      </c>
      <c r="J32" s="3">
        <f t="shared" si="3"/>
        <v>2.1132681540046589</v>
      </c>
      <c r="K32" s="3">
        <v>9.9896499999999993</v>
      </c>
      <c r="L32" s="3">
        <v>4.4421306273865619</v>
      </c>
    </row>
    <row r="33" spans="1:12" ht="24.95" customHeight="1">
      <c r="A33" s="2" t="s">
        <v>30</v>
      </c>
      <c r="B33" s="3">
        <v>11.394261309439853</v>
      </c>
      <c r="C33" s="3">
        <v>25.504989625000004</v>
      </c>
      <c r="D33" s="3">
        <f t="shared" si="0"/>
        <v>2.2384065919104184</v>
      </c>
      <c r="E33" s="3">
        <v>3.4761919999999988</v>
      </c>
      <c r="F33" s="3">
        <v>8.1943650144000557</v>
      </c>
      <c r="G33" s="3">
        <f t="shared" si="1"/>
        <v>2.3572820530051444</v>
      </c>
      <c r="H33" s="3">
        <f t="shared" si="2"/>
        <v>14.870453309439853</v>
      </c>
      <c r="I33" s="3">
        <f t="shared" si="2"/>
        <v>33.699354639400056</v>
      </c>
      <c r="J33" s="3">
        <f t="shared" si="3"/>
        <v>2.2661955179273185</v>
      </c>
      <c r="K33" s="3">
        <v>10.013500000000001</v>
      </c>
      <c r="L33" s="3">
        <v>4.4156128764140616</v>
      </c>
    </row>
    <row r="34" spans="1:12" ht="24.95" customHeight="1">
      <c r="A34" s="2" t="s">
        <v>31</v>
      </c>
      <c r="B34" s="3">
        <v>6.8453094101377054</v>
      </c>
      <c r="C34" s="3">
        <v>16.390368575</v>
      </c>
      <c r="D34" s="3">
        <f t="shared" si="0"/>
        <v>2.3943941161704596</v>
      </c>
      <c r="E34" s="3">
        <v>2.8048960000000003</v>
      </c>
      <c r="F34" s="3">
        <v>4.5500922179998922</v>
      </c>
      <c r="G34" s="3">
        <f t="shared" si="1"/>
        <v>1.6221964087081631</v>
      </c>
      <c r="H34" s="3">
        <f t="shared" si="2"/>
        <v>9.6502054101377048</v>
      </c>
      <c r="I34" s="3">
        <f t="shared" si="2"/>
        <v>20.940460792999893</v>
      </c>
      <c r="J34" s="3">
        <f t="shared" si="3"/>
        <v>2.1699497474946576</v>
      </c>
      <c r="K34" s="3">
        <v>9.6493749999999991</v>
      </c>
      <c r="L34" s="3">
        <v>4.3552420789140625</v>
      </c>
    </row>
    <row r="35" spans="1:12" ht="24.95" customHeight="1">
      <c r="A35" s="2" t="s">
        <v>32</v>
      </c>
      <c r="B35" s="3">
        <v>3.7541133272681746</v>
      </c>
      <c r="C35" s="3">
        <v>9.2318193999999991</v>
      </c>
      <c r="D35" s="3">
        <f t="shared" si="0"/>
        <v>2.4591211280022516</v>
      </c>
      <c r="E35" s="3">
        <v>2.6261359999999994</v>
      </c>
      <c r="F35" s="3">
        <v>4.9009734268000678</v>
      </c>
      <c r="G35" s="3">
        <f t="shared" si="1"/>
        <v>1.8662298627337155</v>
      </c>
      <c r="H35" s="3">
        <f t="shared" si="2"/>
        <v>6.3802493272681744</v>
      </c>
      <c r="I35" s="3">
        <f t="shared" si="2"/>
        <v>14.132792826800067</v>
      </c>
      <c r="J35" s="3">
        <f t="shared" si="3"/>
        <v>2.2150847250433849</v>
      </c>
      <c r="K35" s="3">
        <v>9.2218499999999999</v>
      </c>
      <c r="L35" s="3">
        <v>4.3182916215140636</v>
      </c>
    </row>
    <row r="36" spans="1:12" ht="24.95" customHeight="1">
      <c r="A36" s="2" t="s">
        <v>33</v>
      </c>
      <c r="B36" s="3">
        <v>1.5736263784634568</v>
      </c>
      <c r="C36" s="3">
        <v>4.5199536499999997</v>
      </c>
      <c r="D36" s="3">
        <f t="shared" si="0"/>
        <v>2.872316905626251</v>
      </c>
      <c r="E36" s="3">
        <v>3.0063539999999986</v>
      </c>
      <c r="F36" s="3">
        <v>3.9318934595999577</v>
      </c>
      <c r="G36" s="3">
        <f t="shared" si="1"/>
        <v>1.3078611033830212</v>
      </c>
      <c r="H36" s="3">
        <f t="shared" si="2"/>
        <v>4.5799803784634552</v>
      </c>
      <c r="I36" s="3">
        <f t="shared" si="2"/>
        <v>8.4518471095999566</v>
      </c>
      <c r="J36" s="3">
        <f t="shared" si="3"/>
        <v>1.8453893709552267</v>
      </c>
      <c r="K36" s="3">
        <v>6.4484250000000003</v>
      </c>
      <c r="L36" s="3">
        <v>3.6172746455153124</v>
      </c>
    </row>
    <row r="37" spans="1:12" ht="24.95" customHeight="1">
      <c r="A37" s="2" t="s">
        <v>34</v>
      </c>
      <c r="B37" s="3">
        <v>0.64519278825152471</v>
      </c>
      <c r="C37" s="3">
        <v>2.0665528224999998</v>
      </c>
      <c r="D37" s="3">
        <f t="shared" si="0"/>
        <v>3.2030004986577221</v>
      </c>
      <c r="E37" s="3">
        <v>2.4382700000000002</v>
      </c>
      <c r="F37" s="3">
        <v>4.3491846860000356</v>
      </c>
      <c r="G37" s="3">
        <f t="shared" si="1"/>
        <v>1.7837174250595853</v>
      </c>
      <c r="H37" s="3">
        <f t="shared" si="2"/>
        <v>3.0834627882515249</v>
      </c>
      <c r="I37" s="3">
        <f t="shared" si="2"/>
        <v>6.415737508500035</v>
      </c>
      <c r="J37" s="3">
        <f t="shared" si="3"/>
        <v>2.0806923738288647</v>
      </c>
      <c r="K37" s="3">
        <v>5.6966999999999999</v>
      </c>
      <c r="L37" s="3">
        <v>3.5484370369553129</v>
      </c>
    </row>
    <row r="38" spans="1:12" ht="24.95" customHeight="1">
      <c r="A38" s="2" t="s">
        <v>35</v>
      </c>
      <c r="B38" s="3">
        <v>0.42471091105695818</v>
      </c>
      <c r="C38" s="3">
        <v>1.4027115997500001</v>
      </c>
      <c r="D38" s="3">
        <f t="shared" si="0"/>
        <v>3.3027444391742549</v>
      </c>
      <c r="E38" s="3">
        <v>1.7231679999999994</v>
      </c>
      <c r="F38" s="3">
        <v>2.4531178235999258</v>
      </c>
      <c r="G38" s="3">
        <f t="shared" si="1"/>
        <v>1.4236092032813554</v>
      </c>
      <c r="H38" s="3">
        <f t="shared" si="2"/>
        <v>2.1478789110569574</v>
      </c>
      <c r="I38" s="3">
        <f t="shared" si="2"/>
        <v>3.8558294233499257</v>
      </c>
      <c r="J38" s="3">
        <f t="shared" si="3"/>
        <v>1.7951800743983732</v>
      </c>
      <c r="K38" s="3">
        <v>5.3807250000000009</v>
      </c>
      <c r="L38" s="3">
        <v>3.5484370369553129</v>
      </c>
    </row>
    <row r="39" spans="1:12" ht="24.95" customHeight="1">
      <c r="A39" s="2" t="s">
        <v>36</v>
      </c>
      <c r="B39" s="3">
        <v>0.39465538487219676</v>
      </c>
      <c r="C39" s="3">
        <v>1.3389027155</v>
      </c>
      <c r="D39" s="3">
        <f t="shared" si="0"/>
        <v>3.3925869678265852</v>
      </c>
      <c r="E39" s="3">
        <v>1.4660800000000007</v>
      </c>
      <c r="F39" s="3">
        <v>2.198406241999932</v>
      </c>
      <c r="G39" s="3">
        <f t="shared" si="1"/>
        <v>1.4995131520789662</v>
      </c>
      <c r="H39" s="3">
        <f t="shared" si="2"/>
        <v>1.8607353848721975</v>
      </c>
      <c r="I39" s="3">
        <f t="shared" si="2"/>
        <v>3.5373089574999321</v>
      </c>
      <c r="J39" s="3">
        <f t="shared" si="3"/>
        <v>1.9010274036052086</v>
      </c>
      <c r="K39" s="3">
        <v>4.3020500000000004</v>
      </c>
      <c r="L39" s="3">
        <v>3.5257756814553129</v>
      </c>
    </row>
    <row r="40" spans="1:12" ht="24.95" customHeight="1">
      <c r="A40" s="2" t="s">
        <v>37</v>
      </c>
      <c r="B40" s="3">
        <v>0.87352880943489419</v>
      </c>
      <c r="C40" s="3">
        <v>2.9096040749999998</v>
      </c>
      <c r="D40" s="3">
        <f t="shared" si="0"/>
        <v>3.3308621805871397</v>
      </c>
      <c r="E40" s="3">
        <v>1.3038449999999995</v>
      </c>
      <c r="F40" s="3">
        <v>2.3948287000000148</v>
      </c>
      <c r="G40" s="3">
        <f t="shared" si="1"/>
        <v>1.8367434012478598</v>
      </c>
      <c r="H40" s="3">
        <f t="shared" si="2"/>
        <v>2.1773738094348936</v>
      </c>
      <c r="I40" s="3">
        <f t="shared" si="2"/>
        <v>5.3044327750000146</v>
      </c>
      <c r="J40" s="3">
        <f t="shared" si="3"/>
        <v>2.4361608245745847</v>
      </c>
      <c r="K40" s="3">
        <v>3.3451499999999994</v>
      </c>
      <c r="L40" s="3">
        <v>3.5719203730153124</v>
      </c>
    </row>
    <row r="41" spans="1:12" ht="24.95" customHeight="1">
      <c r="A41" s="2" t="s">
        <v>38</v>
      </c>
      <c r="B41" s="3">
        <v>0.97576425614276019</v>
      </c>
      <c r="C41" s="3">
        <v>3.3217032</v>
      </c>
      <c r="D41" s="3">
        <f t="shared" si="0"/>
        <v>3.4042066811617402</v>
      </c>
      <c r="E41" s="3">
        <v>0.84645599999999988</v>
      </c>
      <c r="F41" s="3">
        <v>1.9346081528000412</v>
      </c>
      <c r="G41" s="3">
        <f t="shared" si="1"/>
        <v>2.2855389444933243</v>
      </c>
      <c r="H41" s="3">
        <f t="shared" si="2"/>
        <v>1.8222202561427601</v>
      </c>
      <c r="I41" s="3">
        <f t="shared" si="2"/>
        <v>5.2563113528000409</v>
      </c>
      <c r="J41" s="3">
        <f t="shared" si="3"/>
        <v>2.8845642205330861</v>
      </c>
      <c r="K41" s="3">
        <v>3.352574999999999</v>
      </c>
      <c r="L41" s="3">
        <v>3.5537686272598128</v>
      </c>
    </row>
    <row r="42" spans="1:12" ht="24.95" customHeight="1">
      <c r="A42" s="2" t="s">
        <v>39</v>
      </c>
      <c r="B42" s="3">
        <v>0.90662683258845223</v>
      </c>
      <c r="C42" s="3">
        <v>3.1656171000000004</v>
      </c>
      <c r="D42" s="3">
        <f t="shared" si="0"/>
        <v>3.4916428526189214</v>
      </c>
      <c r="E42" s="3">
        <v>0.54864600000000019</v>
      </c>
      <c r="F42" s="3">
        <v>1.057147188000032</v>
      </c>
      <c r="G42" s="3">
        <f t="shared" si="1"/>
        <v>1.9268292997671206</v>
      </c>
      <c r="H42" s="3">
        <f t="shared" si="2"/>
        <v>1.4552728325884523</v>
      </c>
      <c r="I42" s="3">
        <f t="shared" si="2"/>
        <v>4.2227642880000325</v>
      </c>
      <c r="J42" s="3">
        <f t="shared" si="3"/>
        <v>2.9016993882096473</v>
      </c>
      <c r="K42" s="3">
        <v>3.3578249999999996</v>
      </c>
      <c r="L42" s="3">
        <v>3.5228225651953124</v>
      </c>
    </row>
    <row r="43" spans="1:12" ht="24.95" customHeight="1">
      <c r="A43" s="2" t="s">
        <v>40</v>
      </c>
      <c r="B43" s="3">
        <v>0.68391538470805069</v>
      </c>
      <c r="C43" s="3">
        <v>2.4353730749999998</v>
      </c>
      <c r="D43" s="3">
        <f t="shared" si="0"/>
        <v>3.5609274618666609</v>
      </c>
      <c r="E43" s="3">
        <v>0.68694999999999951</v>
      </c>
      <c r="F43" s="3">
        <v>0.96349714640001027</v>
      </c>
      <c r="G43" s="3">
        <f t="shared" si="1"/>
        <v>1.402572452725833</v>
      </c>
      <c r="H43" s="3">
        <f t="shared" si="2"/>
        <v>1.3708653847080501</v>
      </c>
      <c r="I43" s="3">
        <f t="shared" si="2"/>
        <v>3.3988702214000099</v>
      </c>
      <c r="J43" s="3">
        <f t="shared" si="3"/>
        <v>2.4793610366957068</v>
      </c>
      <c r="K43" s="3">
        <v>3.174175</v>
      </c>
      <c r="L43" s="3">
        <v>3.5135545741918124</v>
      </c>
    </row>
    <row r="44" spans="1:12" ht="24.95" customHeight="1">
      <c r="A44" s="2" t="s">
        <v>41</v>
      </c>
      <c r="B44" s="3">
        <v>0.74061469765051213</v>
      </c>
      <c r="C44" s="3">
        <v>2.3248007999999998</v>
      </c>
      <c r="D44" s="3">
        <f t="shared" si="0"/>
        <v>3.1390152090892576</v>
      </c>
      <c r="E44" s="3">
        <v>0.47724600000000006</v>
      </c>
      <c r="F44" s="3">
        <v>1.202287194800028</v>
      </c>
      <c r="G44" s="3">
        <f t="shared" si="1"/>
        <v>2.5192190082264236</v>
      </c>
      <c r="H44" s="3">
        <f t="shared" si="2"/>
        <v>1.2178606976505122</v>
      </c>
      <c r="I44" s="3">
        <f t="shared" si="2"/>
        <v>3.527087994800028</v>
      </c>
      <c r="J44" s="3">
        <f t="shared" si="3"/>
        <v>2.8961341815237653</v>
      </c>
      <c r="K44" s="3">
        <v>3.2604499999999996</v>
      </c>
      <c r="L44" s="3">
        <v>3.5503793959793124</v>
      </c>
    </row>
    <row r="45" spans="1:12" ht="24.95" customHeight="1">
      <c r="A45" s="2" t="s">
        <v>42</v>
      </c>
      <c r="B45" s="3">
        <v>0.76829175249866499</v>
      </c>
      <c r="C45" s="3">
        <v>2.3607029500000003</v>
      </c>
      <c r="D45" s="3">
        <f t="shared" si="0"/>
        <v>3.0726647036395232</v>
      </c>
      <c r="E45" s="3">
        <v>0.2721960000000001</v>
      </c>
      <c r="F45" s="3">
        <v>0.43165659000000772</v>
      </c>
      <c r="G45" s="3">
        <f t="shared" si="1"/>
        <v>1.5858300268924141</v>
      </c>
      <c r="H45" s="3">
        <f t="shared" si="2"/>
        <v>1.0404877524986651</v>
      </c>
      <c r="I45" s="3">
        <f t="shared" si="2"/>
        <v>2.7923595400000081</v>
      </c>
      <c r="J45" s="3">
        <f t="shared" si="3"/>
        <v>2.6837024590576242</v>
      </c>
      <c r="K45" s="3">
        <v>3.1153</v>
      </c>
      <c r="L45" s="3">
        <v>3.5355993194153124</v>
      </c>
    </row>
    <row r="46" spans="1:12" ht="24.95" customHeight="1">
      <c r="A46" s="2" t="s">
        <v>43</v>
      </c>
      <c r="B46" s="3">
        <v>0.89898728280990881</v>
      </c>
      <c r="C46" s="3">
        <v>2.7872330249999999</v>
      </c>
      <c r="D46" s="3">
        <f t="shared" si="0"/>
        <v>3.100414297617335</v>
      </c>
      <c r="E46" s="3">
        <v>6.8292999999999715E-2</v>
      </c>
      <c r="F46" s="3">
        <v>0.13601199600000075</v>
      </c>
      <c r="G46" s="3">
        <f t="shared" si="1"/>
        <v>1.9915949804518958</v>
      </c>
      <c r="H46" s="3">
        <f t="shared" si="2"/>
        <v>0.96728028280990852</v>
      </c>
      <c r="I46" s="3">
        <f t="shared" si="2"/>
        <v>2.9232450210000005</v>
      </c>
      <c r="J46" s="3">
        <f t="shared" si="3"/>
        <v>3.0221282010505752</v>
      </c>
      <c r="K46" s="3">
        <v>3.3639749999999999</v>
      </c>
      <c r="L46" s="3">
        <v>3.5582935981253128</v>
      </c>
    </row>
    <row r="47" spans="1:12" ht="24.95" customHeight="1">
      <c r="A47" s="2" t="s">
        <v>44</v>
      </c>
      <c r="B47" s="3">
        <v>0.96302498062505781</v>
      </c>
      <c r="C47" s="3">
        <v>2.9633339249999997</v>
      </c>
      <c r="D47" s="3">
        <f t="shared" si="0"/>
        <v>3.0771101317399139</v>
      </c>
      <c r="E47" s="3">
        <v>0.19244800000000062</v>
      </c>
      <c r="F47" s="3">
        <v>0.3713642384000122</v>
      </c>
      <c r="G47" s="3">
        <f t="shared" si="1"/>
        <v>1.9296861406718231</v>
      </c>
      <c r="H47" s="3">
        <f t="shared" si="2"/>
        <v>1.1554729806250585</v>
      </c>
      <c r="I47" s="3">
        <f t="shared" si="2"/>
        <v>3.3346981634000121</v>
      </c>
      <c r="J47" s="3">
        <f t="shared" si="3"/>
        <v>2.8860027186408908</v>
      </c>
      <c r="K47" s="3">
        <v>3.3660999999999994</v>
      </c>
      <c r="L47" s="3">
        <v>3.5801916814253123</v>
      </c>
    </row>
    <row r="48" spans="1:12" ht="24.95" customHeight="1">
      <c r="A48" s="2" t="s">
        <v>45</v>
      </c>
      <c r="B48" s="3">
        <v>1.0009215646119189</v>
      </c>
      <c r="C48" s="3">
        <v>2.9183980749999998</v>
      </c>
      <c r="D48" s="3">
        <f t="shared" si="0"/>
        <v>2.9157110588695647</v>
      </c>
      <c r="E48" s="3">
        <v>0.41407200000000044</v>
      </c>
      <c r="F48" s="3">
        <v>0.83198416400002262</v>
      </c>
      <c r="G48" s="3">
        <f t="shared" si="1"/>
        <v>2.0092741455592789</v>
      </c>
      <c r="H48" s="3">
        <f t="shared" si="2"/>
        <v>1.4149935646119194</v>
      </c>
      <c r="I48" s="3">
        <f t="shared" si="2"/>
        <v>3.7503822390000225</v>
      </c>
      <c r="J48" s="3">
        <f t="shared" si="3"/>
        <v>2.6504588662412853</v>
      </c>
      <c r="K48" s="3">
        <v>3.3652749999999996</v>
      </c>
      <c r="L48" s="3">
        <v>3.5811355167683119</v>
      </c>
    </row>
    <row r="49" spans="1:12" ht="24.95" customHeight="1">
      <c r="A49" s="2" t="s">
        <v>46</v>
      </c>
      <c r="B49" s="3">
        <v>1.1678572719278169</v>
      </c>
      <c r="C49" s="3">
        <v>3.4784264999999999</v>
      </c>
      <c r="D49" s="3">
        <f t="shared" si="0"/>
        <v>2.9784688451338384</v>
      </c>
      <c r="E49" s="3">
        <v>0.48305499999999979</v>
      </c>
      <c r="F49" s="3">
        <v>1.0861625184000177</v>
      </c>
      <c r="G49" s="3">
        <f t="shared" si="1"/>
        <v>2.2485276384677069</v>
      </c>
      <c r="H49" s="3">
        <f t="shared" si="2"/>
        <v>1.6509122719278166</v>
      </c>
      <c r="I49" s="3">
        <f t="shared" si="2"/>
        <v>4.5645890184000173</v>
      </c>
      <c r="J49" s="3">
        <f t="shared" si="3"/>
        <v>2.7648889017402594</v>
      </c>
      <c r="K49" s="3">
        <v>3.1697499999999992</v>
      </c>
      <c r="L49" s="3">
        <v>3.6278982100898127</v>
      </c>
    </row>
    <row r="50" spans="1:12" ht="24.95" customHeight="1">
      <c r="A50" s="2" t="s">
        <v>47</v>
      </c>
      <c r="B50" s="3">
        <v>1.1423184879112407</v>
      </c>
      <c r="C50" s="3">
        <v>3.22840865</v>
      </c>
      <c r="D50" s="3">
        <f t="shared" si="0"/>
        <v>2.8261896171384127</v>
      </c>
      <c r="E50" s="3">
        <v>0.54343200000000014</v>
      </c>
      <c r="F50" s="3">
        <v>1.0737027108000152</v>
      </c>
      <c r="G50" s="3">
        <f t="shared" si="1"/>
        <v>1.9757811663649085</v>
      </c>
      <c r="H50" s="3">
        <f t="shared" si="2"/>
        <v>1.6857504879112408</v>
      </c>
      <c r="I50" s="3">
        <f t="shared" si="2"/>
        <v>4.3021113608000157</v>
      </c>
      <c r="J50" s="3">
        <f t="shared" si="3"/>
        <v>2.5520451523823215</v>
      </c>
      <c r="K50" s="3">
        <v>3.2284499999999992</v>
      </c>
      <c r="L50" s="3">
        <v>3.6643642814378126</v>
      </c>
    </row>
    <row r="51" spans="1:12" ht="24.95" customHeight="1">
      <c r="A51" s="2" t="s">
        <v>48</v>
      </c>
      <c r="B51" s="3">
        <v>1.3189316275353065</v>
      </c>
      <c r="C51" s="3">
        <v>3.6610149999999999</v>
      </c>
      <c r="D51" s="3">
        <f t="shared" si="0"/>
        <v>2.7757428236377617</v>
      </c>
      <c r="E51" s="3">
        <v>0.70118899999999984</v>
      </c>
      <c r="F51" s="3">
        <v>0.86015440479996186</v>
      </c>
      <c r="G51" s="3">
        <f t="shared" si="1"/>
        <v>1.2267083550939362</v>
      </c>
      <c r="H51" s="3">
        <f t="shared" si="2"/>
        <v>2.0201206275353063</v>
      </c>
      <c r="I51" s="3">
        <f t="shared" si="2"/>
        <v>4.521169404799962</v>
      </c>
      <c r="J51" s="3">
        <f t="shared" si="3"/>
        <v>2.2380690257670981</v>
      </c>
      <c r="K51" s="3">
        <v>3.7351750000000004</v>
      </c>
      <c r="L51" s="3">
        <v>3.6643642814378126</v>
      </c>
    </row>
    <row r="52" spans="1:12" ht="24.95" customHeight="1">
      <c r="A52" s="2" t="s">
        <v>49</v>
      </c>
      <c r="B52" s="3">
        <v>0.97850485678604859</v>
      </c>
      <c r="C52" s="3">
        <v>2.9519252500000004</v>
      </c>
      <c r="D52" s="3">
        <f t="shared" si="0"/>
        <v>3.0167711785261409</v>
      </c>
      <c r="E52" s="3">
        <v>0.95830999999999955</v>
      </c>
      <c r="F52" s="3">
        <v>2.0419555512000311</v>
      </c>
      <c r="G52" s="3">
        <f t="shared" si="1"/>
        <v>2.1307881073974309</v>
      </c>
      <c r="H52" s="3">
        <f t="shared" si="2"/>
        <v>1.9368148567860481</v>
      </c>
      <c r="I52" s="3">
        <f t="shared" si="2"/>
        <v>4.9938808012000315</v>
      </c>
      <c r="J52" s="3">
        <f t="shared" si="3"/>
        <v>2.5783986444047011</v>
      </c>
      <c r="K52" s="3">
        <v>3.7588000000000008</v>
      </c>
      <c r="L52" s="3">
        <v>3.6195282352698124</v>
      </c>
    </row>
    <row r="53" spans="1:12" ht="24.95" customHeight="1">
      <c r="A53" s="2" t="s">
        <v>50</v>
      </c>
      <c r="B53" s="3">
        <v>0.98044235101372124</v>
      </c>
      <c r="C53" s="3">
        <v>2.8518984499999998</v>
      </c>
      <c r="D53" s="3">
        <f t="shared" si="0"/>
        <v>2.9087874947989549</v>
      </c>
      <c r="E53" s="3">
        <v>1.0616970000000006</v>
      </c>
      <c r="F53" s="3">
        <v>1.6997979567999828</v>
      </c>
      <c r="G53" s="3">
        <f t="shared" si="1"/>
        <v>1.6010198359795516</v>
      </c>
      <c r="H53" s="3">
        <f t="shared" si="2"/>
        <v>2.0421393510137218</v>
      </c>
      <c r="I53" s="3">
        <f t="shared" si="2"/>
        <v>4.5516964067999828</v>
      </c>
      <c r="J53" s="3">
        <f t="shared" si="3"/>
        <v>2.2288862924758353</v>
      </c>
      <c r="K53" s="3">
        <v>4.0482250000000004</v>
      </c>
      <c r="L53" s="3">
        <v>3.6829909513458121</v>
      </c>
    </row>
    <row r="54" spans="1:12" ht="24.95" customHeight="1">
      <c r="A54" s="2" t="s">
        <v>51</v>
      </c>
      <c r="B54" s="3">
        <v>1.0316403850092157</v>
      </c>
      <c r="C54" s="3">
        <v>2.8604409750000004</v>
      </c>
      <c r="D54" s="3">
        <f t="shared" si="0"/>
        <v>2.7727113212754344</v>
      </c>
      <c r="E54" s="3">
        <v>0.9985820000000003</v>
      </c>
      <c r="F54" s="3">
        <v>1.5335085955999772</v>
      </c>
      <c r="G54" s="3">
        <f t="shared" si="1"/>
        <v>1.5356861986296335</v>
      </c>
      <c r="H54" s="3">
        <f t="shared" si="2"/>
        <v>2.0302223850092158</v>
      </c>
      <c r="I54" s="3">
        <f t="shared" si="2"/>
        <v>4.3939495705999772</v>
      </c>
      <c r="J54" s="3">
        <f t="shared" si="3"/>
        <v>2.1642700834372053</v>
      </c>
      <c r="K54" s="3">
        <v>4.3161500000000004</v>
      </c>
      <c r="L54" s="3">
        <v>3.7262350163978124</v>
      </c>
    </row>
    <row r="55" spans="1:12" ht="24.95" customHeight="1">
      <c r="A55" s="2" t="s">
        <v>52</v>
      </c>
      <c r="B55" s="3">
        <v>1.7305965682296769</v>
      </c>
      <c r="C55" s="3">
        <v>4.6398971250000001</v>
      </c>
      <c r="D55" s="3">
        <f t="shared" si="0"/>
        <v>2.6810969177792878</v>
      </c>
      <c r="E55" s="3">
        <v>0.82870500000000069</v>
      </c>
      <c r="F55" s="3">
        <v>0.66415619399997217</v>
      </c>
      <c r="G55" s="3">
        <f t="shared" si="1"/>
        <v>0.80143862291161705</v>
      </c>
      <c r="H55" s="3">
        <f t="shared" si="2"/>
        <v>2.5593015682296776</v>
      </c>
      <c r="I55" s="3">
        <f t="shared" si="2"/>
        <v>5.3040533189999719</v>
      </c>
      <c r="J55" s="3">
        <f t="shared" si="3"/>
        <v>2.0724612467880825</v>
      </c>
      <c r="K55" s="3">
        <v>4.5706000000000007</v>
      </c>
      <c r="L55" s="3">
        <v>3.7817002833978122</v>
      </c>
    </row>
    <row r="56" spans="1:12" ht="24.95" customHeight="1">
      <c r="A56" s="2" t="s">
        <v>53</v>
      </c>
      <c r="B56" s="3">
        <v>2.2219475030331499</v>
      </c>
      <c r="C56" s="3">
        <v>5.7009327000000001</v>
      </c>
      <c r="D56" s="3">
        <f t="shared" si="0"/>
        <v>2.5657369007223325</v>
      </c>
      <c r="E56" s="3">
        <v>1.1714939999999996</v>
      </c>
      <c r="F56" s="3">
        <v>0.23589592399996129</v>
      </c>
      <c r="G56" s="3">
        <f t="shared" si="1"/>
        <v>0.20136332239000915</v>
      </c>
      <c r="H56" s="3">
        <f t="shared" si="2"/>
        <v>3.3934415030331495</v>
      </c>
      <c r="I56" s="3">
        <f t="shared" si="2"/>
        <v>5.9368286239999613</v>
      </c>
      <c r="J56" s="3">
        <f t="shared" si="3"/>
        <v>1.7495007999087251</v>
      </c>
      <c r="K56" s="3">
        <v>4.2113000000000005</v>
      </c>
      <c r="L56" s="3">
        <v>3.8415088256778125</v>
      </c>
    </row>
    <row r="57" spans="1:12" ht="24.95" customHeight="1">
      <c r="A57" s="2" t="s">
        <v>54</v>
      </c>
      <c r="B57" s="3">
        <v>2.5119714915949958</v>
      </c>
      <c r="C57" s="3">
        <v>6.5893437500000003</v>
      </c>
      <c r="D57" s="3">
        <f t="shared" si="0"/>
        <v>2.6231761674237974</v>
      </c>
      <c r="E57" s="3">
        <v>1.1282290000000006</v>
      </c>
      <c r="F57" s="3">
        <v>1.4367407872000046</v>
      </c>
      <c r="G57" s="3">
        <f t="shared" si="1"/>
        <v>1.2734478436558569</v>
      </c>
      <c r="H57" s="3">
        <f t="shared" si="2"/>
        <v>3.6402004915949964</v>
      </c>
      <c r="I57" s="3">
        <f t="shared" si="2"/>
        <v>8.0260845372000045</v>
      </c>
      <c r="J57" s="3">
        <f t="shared" si="3"/>
        <v>2.2048468362475502</v>
      </c>
      <c r="K57" s="3">
        <v>4.6980749999999993</v>
      </c>
      <c r="L57" s="3">
        <v>3.8100680478198123</v>
      </c>
    </row>
    <row r="58" spans="1:12" ht="24.95" customHeight="1">
      <c r="A58" s="2" t="s">
        <v>55</v>
      </c>
      <c r="B58" s="3">
        <v>2.583894031800452</v>
      </c>
      <c r="C58" s="3">
        <v>6.7362693250000003</v>
      </c>
      <c r="D58" s="3">
        <f t="shared" si="0"/>
        <v>2.6070222857808849</v>
      </c>
      <c r="E58" s="3">
        <v>1.0639729999999998</v>
      </c>
      <c r="F58" s="3">
        <v>2.0359203736000224</v>
      </c>
      <c r="G58" s="3">
        <f t="shared" si="1"/>
        <v>1.9135075547969946</v>
      </c>
      <c r="H58" s="3">
        <f t="shared" si="2"/>
        <v>3.6478670318004518</v>
      </c>
      <c r="I58" s="3">
        <f t="shared" si="2"/>
        <v>8.7721896986000232</v>
      </c>
      <c r="J58" s="3">
        <f t="shared" si="3"/>
        <v>2.4047449158996335</v>
      </c>
      <c r="K58" s="3">
        <v>4.7865500000000001</v>
      </c>
      <c r="L58" s="3">
        <v>3.7715553390458121</v>
      </c>
    </row>
    <row r="59" spans="1:12" ht="24.95" customHeight="1">
      <c r="A59" s="2" t="s">
        <v>56</v>
      </c>
      <c r="B59" s="3">
        <v>2.5865347644758647</v>
      </c>
      <c r="C59" s="3">
        <v>6.8210249250000006</v>
      </c>
      <c r="D59" s="3">
        <f t="shared" si="0"/>
        <v>2.6371286474404734</v>
      </c>
      <c r="E59" s="3">
        <v>0.87605400000000011</v>
      </c>
      <c r="F59" s="3">
        <v>1.1254958535999871</v>
      </c>
      <c r="G59" s="3">
        <f t="shared" si="1"/>
        <v>1.2847334223689257</v>
      </c>
      <c r="H59" s="3">
        <f t="shared" si="2"/>
        <v>3.4625887644758651</v>
      </c>
      <c r="I59" s="3">
        <f t="shared" si="2"/>
        <v>7.9465207785999876</v>
      </c>
      <c r="J59" s="3">
        <f t="shared" si="3"/>
        <v>2.2949652179683135</v>
      </c>
      <c r="K59" s="3">
        <v>4.78925</v>
      </c>
      <c r="L59" s="3">
        <v>3.7425333749978122</v>
      </c>
    </row>
    <row r="60" spans="1:12" ht="24.95" customHeight="1">
      <c r="A60" s="2" t="s">
        <v>57</v>
      </c>
      <c r="B60" s="3">
        <v>2.1002005693902883</v>
      </c>
      <c r="C60" s="3">
        <v>5.5080554250000002</v>
      </c>
      <c r="D60" s="3">
        <f t="shared" si="0"/>
        <v>2.6226330500420016</v>
      </c>
      <c r="E60" s="3">
        <v>0.77957199999999993</v>
      </c>
      <c r="F60" s="3">
        <v>0.46744021480000375</v>
      </c>
      <c r="G60" s="3">
        <f t="shared" si="1"/>
        <v>0.59961134417347439</v>
      </c>
      <c r="H60" s="3">
        <f t="shared" si="2"/>
        <v>2.8797725693902883</v>
      </c>
      <c r="I60" s="3">
        <f t="shared" si="2"/>
        <v>5.9754956398000036</v>
      </c>
      <c r="J60" s="3">
        <f t="shared" si="3"/>
        <v>2.0749887346364817</v>
      </c>
      <c r="K60" s="3">
        <v>4.9494999999999987</v>
      </c>
      <c r="L60" s="3">
        <v>3.6969046540158126</v>
      </c>
    </row>
    <row r="61" spans="1:12" ht="24.95" customHeight="1">
      <c r="A61" s="2" t="s">
        <v>58</v>
      </c>
      <c r="B61" s="3">
        <v>2.1720140794915213</v>
      </c>
      <c r="C61" s="3">
        <v>5.6696419249999987</v>
      </c>
      <c r="D61" s="3">
        <f t="shared" si="0"/>
        <v>2.6103154572217546</v>
      </c>
      <c r="E61" s="3">
        <v>0.74211800000000072</v>
      </c>
      <c r="F61" s="3">
        <v>1.5325602735999777</v>
      </c>
      <c r="G61" s="3">
        <f t="shared" si="1"/>
        <v>2.0651166978835929</v>
      </c>
      <c r="H61" s="3">
        <f t="shared" si="2"/>
        <v>2.9141320794915222</v>
      </c>
      <c r="I61" s="3">
        <f t="shared" si="2"/>
        <v>7.2022021985999762</v>
      </c>
      <c r="J61" s="3">
        <f t="shared" si="3"/>
        <v>2.4714741824113426</v>
      </c>
      <c r="K61" s="3">
        <v>4.9326999999999988</v>
      </c>
      <c r="L61" s="3">
        <v>3.6849874865778127</v>
      </c>
    </row>
    <row r="62" spans="1:12" ht="24.95" customHeight="1">
      <c r="A62" s="2" t="s">
        <v>59</v>
      </c>
      <c r="B62" s="3">
        <v>2.2592364075461071</v>
      </c>
      <c r="C62" s="3">
        <v>5.8891598749999989</v>
      </c>
      <c r="D62" s="3">
        <f t="shared" si="0"/>
        <v>2.6067036877280896</v>
      </c>
      <c r="E62" s="3">
        <v>0.61252599999999968</v>
      </c>
      <c r="F62" s="3">
        <v>1.3841946660000437</v>
      </c>
      <c r="G62" s="3">
        <f t="shared" si="1"/>
        <v>2.2598137319885923</v>
      </c>
      <c r="H62" s="3">
        <f t="shared" si="2"/>
        <v>2.8717624075461066</v>
      </c>
      <c r="I62" s="3">
        <f t="shared" si="2"/>
        <v>7.2733545410000424</v>
      </c>
      <c r="J62" s="3">
        <f t="shared" si="3"/>
        <v>2.5327145873516237</v>
      </c>
      <c r="K62" s="3">
        <v>5.0901749999999986</v>
      </c>
      <c r="L62" s="3">
        <v>3.6849874865778127</v>
      </c>
    </row>
    <row r="63" spans="1:12" ht="24.95" customHeight="1">
      <c r="A63" s="2" t="s">
        <v>60</v>
      </c>
      <c r="B63" s="3">
        <v>2.2362596178236136</v>
      </c>
      <c r="C63" s="3">
        <v>5.7761658500000008</v>
      </c>
      <c r="D63" s="3">
        <f t="shared" si="0"/>
        <v>2.5829585276961344</v>
      </c>
      <c r="E63" s="3">
        <v>0.25469699999999929</v>
      </c>
      <c r="F63" s="3">
        <v>0.4809050248000053</v>
      </c>
      <c r="G63" s="3">
        <f t="shared" si="1"/>
        <v>1.888145619304533</v>
      </c>
      <c r="H63" s="3">
        <f t="shared" si="2"/>
        <v>2.4909566178236129</v>
      </c>
      <c r="I63" s="3">
        <f t="shared" si="2"/>
        <v>6.2570708748000063</v>
      </c>
      <c r="J63" s="3">
        <f t="shared" si="3"/>
        <v>2.5119148322490279</v>
      </c>
      <c r="K63" s="3">
        <v>5.3511500000000005</v>
      </c>
      <c r="L63" s="3">
        <v>3.6745625206578127</v>
      </c>
    </row>
    <row r="64" spans="1:12" ht="24.95" customHeight="1">
      <c r="A64" s="2" t="s">
        <v>61</v>
      </c>
      <c r="B64" s="3">
        <v>2.2619083879439912</v>
      </c>
      <c r="C64" s="3">
        <v>5.7256129749999998</v>
      </c>
      <c r="D64" s="3">
        <f t="shared" si="0"/>
        <v>2.5313195731169356</v>
      </c>
      <c r="E64" s="3">
        <v>0.31584599999999963</v>
      </c>
      <c r="F64" s="3">
        <v>0.47229261520000337</v>
      </c>
      <c r="G64" s="3">
        <f t="shared" si="1"/>
        <v>1.4953256181810246</v>
      </c>
      <c r="H64" s="3">
        <f t="shared" si="2"/>
        <v>2.5777543879439908</v>
      </c>
      <c r="I64" s="3">
        <f t="shared" si="2"/>
        <v>6.1979055902000031</v>
      </c>
      <c r="J64" s="3">
        <f t="shared" si="3"/>
        <v>2.4043817437329373</v>
      </c>
      <c r="K64" s="3">
        <v>5.2255499999999993</v>
      </c>
      <c r="L64" s="3">
        <v>3.7129953839978129</v>
      </c>
    </row>
    <row r="65" spans="1:12" ht="24.95" customHeight="1">
      <c r="A65" s="2" t="s">
        <v>62</v>
      </c>
      <c r="B65" s="3">
        <v>2.3003398180918895</v>
      </c>
      <c r="C65" s="3">
        <v>5.8033694499999999</v>
      </c>
      <c r="D65" s="3">
        <f t="shared" si="0"/>
        <v>2.5228313679384295</v>
      </c>
      <c r="E65" s="3">
        <v>0.41466200000000031</v>
      </c>
      <c r="F65" s="3">
        <v>0.98630249240001966</v>
      </c>
      <c r="G65" s="3">
        <f t="shared" si="1"/>
        <v>2.378569756572869</v>
      </c>
      <c r="H65" s="3">
        <f t="shared" si="2"/>
        <v>2.7150018180918898</v>
      </c>
      <c r="I65" s="3">
        <f t="shared" si="2"/>
        <v>6.7896719424000196</v>
      </c>
      <c r="J65" s="3">
        <f t="shared" si="3"/>
        <v>2.5007983041321933</v>
      </c>
      <c r="K65" s="3">
        <v>5.2951999999999995</v>
      </c>
      <c r="L65" s="3">
        <v>3.7113554008178129</v>
      </c>
    </row>
    <row r="66" spans="1:12" ht="24.95" customHeight="1">
      <c r="A66" s="2" t="s">
        <v>63</v>
      </c>
      <c r="B66" s="3">
        <v>2.2567503406905054</v>
      </c>
      <c r="C66" s="3">
        <v>5.6522717</v>
      </c>
      <c r="D66" s="3">
        <f t="shared" si="0"/>
        <v>2.5046065566431048</v>
      </c>
      <c r="E66" s="3">
        <v>0.26486900000000002</v>
      </c>
      <c r="F66" s="3">
        <v>0.76509012800002063</v>
      </c>
      <c r="G66" s="3">
        <f t="shared" si="1"/>
        <v>2.8885604883924527</v>
      </c>
      <c r="H66" s="3">
        <f t="shared" si="2"/>
        <v>2.5216193406905054</v>
      </c>
      <c r="I66" s="3">
        <f t="shared" si="2"/>
        <v>6.4173618280000202</v>
      </c>
      <c r="J66" s="3">
        <f t="shared" si="3"/>
        <v>2.5449367890090531</v>
      </c>
      <c r="K66" s="3">
        <v>5.9440499999999998</v>
      </c>
      <c r="L66" s="3">
        <v>3.708622729923813</v>
      </c>
    </row>
    <row r="67" spans="1:12" ht="24.95" customHeight="1">
      <c r="A67" s="2" t="s">
        <v>64</v>
      </c>
      <c r="B67" s="3">
        <v>2.1596139182602587</v>
      </c>
      <c r="C67" s="3">
        <v>5.4625946250000004</v>
      </c>
      <c r="D67" s="3">
        <f t="shared" si="0"/>
        <v>2.5294311074826541</v>
      </c>
      <c r="E67" s="3">
        <v>5.7284000000000113E-2</v>
      </c>
      <c r="F67" s="3">
        <v>6.1082629599994935E-2</v>
      </c>
      <c r="G67" s="3">
        <f t="shared" si="1"/>
        <v>1.066312226799714</v>
      </c>
      <c r="H67" s="3">
        <f t="shared" si="2"/>
        <v>2.2168979182602588</v>
      </c>
      <c r="I67" s="3">
        <f t="shared" si="2"/>
        <v>5.5236772545999955</v>
      </c>
      <c r="J67" s="3">
        <f t="shared" si="3"/>
        <v>2.4916245394532091</v>
      </c>
      <c r="K67" s="3">
        <v>6.1658999999999988</v>
      </c>
      <c r="L67" s="3">
        <v>3.7111813480778131</v>
      </c>
    </row>
    <row r="68" spans="1:12" ht="24.95" customHeight="1">
      <c r="A68" s="2" t="s">
        <v>65</v>
      </c>
      <c r="B68" s="3">
        <v>1.9827225701151505</v>
      </c>
      <c r="C68" s="3">
        <v>5.2068128500000004</v>
      </c>
      <c r="D68" s="3">
        <f t="shared" si="0"/>
        <v>2.6260924894286166</v>
      </c>
      <c r="E68" s="3">
        <v>0.10146699999999997</v>
      </c>
      <c r="F68" s="3">
        <v>4.9203471999992393E-2</v>
      </c>
      <c r="G68" s="3">
        <f t="shared" si="1"/>
        <v>0.48492092995744829</v>
      </c>
      <c r="H68" s="3">
        <f t="shared" si="2"/>
        <v>2.0841895701151505</v>
      </c>
      <c r="I68" s="3">
        <f t="shared" si="2"/>
        <v>5.2560163219999927</v>
      </c>
      <c r="J68" s="3">
        <f t="shared" si="3"/>
        <v>2.5218513696475315</v>
      </c>
      <c r="K68" s="3">
        <v>6.009925</v>
      </c>
      <c r="L68" s="3">
        <v>3.7141559380678126</v>
      </c>
    </row>
    <row r="69" spans="1:12" ht="24.95" customHeight="1">
      <c r="A69" s="2" t="s">
        <v>66</v>
      </c>
      <c r="B69" s="3">
        <v>2.0883283546474858</v>
      </c>
      <c r="C69" s="3">
        <v>5.5754215250000012</v>
      </c>
      <c r="D69" s="3">
        <f t="shared" ref="D69:D100" si="4">IFERROR(C69/B69,0)</f>
        <v>2.6698011893542213</v>
      </c>
      <c r="E69" s="3">
        <v>5.4002999999999801E-2</v>
      </c>
      <c r="F69" s="3">
        <v>0.13022958320000391</v>
      </c>
      <c r="G69" s="3">
        <f t="shared" ref="G69:G100" si="5">IFERROR(F69/E69,0)</f>
        <v>2.411524974538533</v>
      </c>
      <c r="H69" s="3">
        <f t="shared" ref="H69:I99" si="6">B69+E69</f>
        <v>2.1423313546474856</v>
      </c>
      <c r="I69" s="3">
        <f t="shared" si="6"/>
        <v>5.705651108200005</v>
      </c>
      <c r="J69" s="3">
        <f t="shared" ref="J69:J100" si="7">IFERROR(I69/H69,0)</f>
        <v>2.6632906696820733</v>
      </c>
      <c r="K69" s="3">
        <v>6.0739750000000008</v>
      </c>
      <c r="L69" s="3">
        <v>3.7141559380678126</v>
      </c>
    </row>
    <row r="70" spans="1:12" ht="24.95" customHeight="1">
      <c r="A70" s="2" t="s">
        <v>67</v>
      </c>
      <c r="B70" s="3">
        <v>2.1012034570072271</v>
      </c>
      <c r="C70" s="3">
        <v>5.5560001249999997</v>
      </c>
      <c r="D70" s="3">
        <f t="shared" si="4"/>
        <v>2.6441990215043178</v>
      </c>
      <c r="E70" s="3">
        <v>0.38211999999999979</v>
      </c>
      <c r="F70" s="3">
        <v>0.84629272560004198</v>
      </c>
      <c r="G70" s="3">
        <f t="shared" si="5"/>
        <v>2.214730256464049</v>
      </c>
      <c r="H70" s="3">
        <f t="shared" si="6"/>
        <v>2.4833234570072271</v>
      </c>
      <c r="I70" s="3">
        <f t="shared" si="6"/>
        <v>6.4022928506000421</v>
      </c>
      <c r="J70" s="3">
        <f t="shared" si="7"/>
        <v>2.5781147568733371</v>
      </c>
      <c r="K70" s="3">
        <v>6.1340750000000002</v>
      </c>
      <c r="L70" s="3">
        <v>3.6929096037128124</v>
      </c>
    </row>
    <row r="71" spans="1:12" ht="24.95" customHeight="1">
      <c r="A71" s="2" t="s">
        <v>68</v>
      </c>
      <c r="B71" s="3">
        <v>2.1189348254539451</v>
      </c>
      <c r="C71" s="3">
        <v>5.7925755500000005</v>
      </c>
      <c r="D71" s="3">
        <f t="shared" si="4"/>
        <v>2.7337204903218493</v>
      </c>
      <c r="E71" s="3">
        <v>0.62549700000000064</v>
      </c>
      <c r="F71" s="3">
        <v>1.422353686000041</v>
      </c>
      <c r="G71" s="3">
        <f t="shared" si="5"/>
        <v>2.2739576464795825</v>
      </c>
      <c r="H71" s="3">
        <f t="shared" si="6"/>
        <v>2.7444318254539457</v>
      </c>
      <c r="I71" s="3">
        <f t="shared" si="6"/>
        <v>7.2149292360000414</v>
      </c>
      <c r="J71" s="3">
        <f t="shared" si="7"/>
        <v>2.628933671838122</v>
      </c>
      <c r="K71" s="3">
        <v>5.9509499999999989</v>
      </c>
      <c r="L71" s="3">
        <v>3.6767759614053124</v>
      </c>
    </row>
    <row r="72" spans="1:12" ht="24.95" customHeight="1">
      <c r="A72" s="2" t="s">
        <v>69</v>
      </c>
      <c r="B72" s="3">
        <v>2.233132037657477</v>
      </c>
      <c r="C72" s="3">
        <v>5.9813784999999999</v>
      </c>
      <c r="D72" s="3">
        <f t="shared" si="4"/>
        <v>2.6784705960666702</v>
      </c>
      <c r="E72" s="3">
        <v>0.8008759999999997</v>
      </c>
      <c r="F72" s="3">
        <v>2.0222935999996808E-2</v>
      </c>
      <c r="G72" s="3">
        <f t="shared" si="5"/>
        <v>2.5251020132950438E-2</v>
      </c>
      <c r="H72" s="3">
        <f t="shared" si="6"/>
        <v>3.0340080376574767</v>
      </c>
      <c r="I72" s="3">
        <f t="shared" si="6"/>
        <v>6.001601435999997</v>
      </c>
      <c r="J72" s="3">
        <f t="shared" si="7"/>
        <v>1.9781099329696454</v>
      </c>
      <c r="K72" s="3">
        <v>5.4300500000000005</v>
      </c>
      <c r="L72" s="3">
        <v>3.7094715762678119</v>
      </c>
    </row>
    <row r="73" spans="1:12" ht="24.95" customHeight="1">
      <c r="A73" s="2" t="s">
        <v>70</v>
      </c>
      <c r="B73" s="3">
        <v>2.7320902617277159</v>
      </c>
      <c r="C73" s="3">
        <v>6.5419365249999997</v>
      </c>
      <c r="D73" s="3">
        <f t="shared" si="4"/>
        <v>2.3944803788667723</v>
      </c>
      <c r="E73" s="3">
        <v>1.4835470000000002</v>
      </c>
      <c r="F73" s="3">
        <v>2.1680206272000166</v>
      </c>
      <c r="G73" s="3">
        <f t="shared" si="5"/>
        <v>1.4613764357988095</v>
      </c>
      <c r="H73" s="3">
        <f t="shared" si="6"/>
        <v>4.215637261727716</v>
      </c>
      <c r="I73" s="3">
        <f t="shared" si="6"/>
        <v>8.7099571522000154</v>
      </c>
      <c r="J73" s="3">
        <f t="shared" si="7"/>
        <v>2.066106880512383</v>
      </c>
      <c r="K73" s="3">
        <v>5.7513750000000003</v>
      </c>
      <c r="L73" s="3">
        <v>3.9001440781278127</v>
      </c>
    </row>
    <row r="74" spans="1:12" ht="24.95" customHeight="1">
      <c r="A74" s="2" t="s">
        <v>71</v>
      </c>
      <c r="B74" s="3">
        <v>3.7863541426124994</v>
      </c>
      <c r="C74" s="3">
        <v>8.3990424749999999</v>
      </c>
      <c r="D74" s="3">
        <f t="shared" si="4"/>
        <v>2.2182400691143087</v>
      </c>
      <c r="E74" s="3">
        <v>2.7961659999999999</v>
      </c>
      <c r="F74" s="3">
        <v>3.3600689931999752</v>
      </c>
      <c r="G74" s="3">
        <f t="shared" si="5"/>
        <v>1.2016700700888199</v>
      </c>
      <c r="H74" s="3">
        <f t="shared" si="6"/>
        <v>6.5825201426124993</v>
      </c>
      <c r="I74" s="3">
        <f t="shared" si="6"/>
        <v>11.759111468199976</v>
      </c>
      <c r="J74" s="3">
        <f t="shared" si="7"/>
        <v>1.7864148097438206</v>
      </c>
      <c r="K74" s="3">
        <v>6.0147999999999984</v>
      </c>
      <c r="L74" s="3">
        <v>3.9455670703353127</v>
      </c>
    </row>
    <row r="75" spans="1:12" ht="24.95" customHeight="1">
      <c r="A75" s="2" t="s">
        <v>72</v>
      </c>
      <c r="B75" s="3">
        <v>5.7732694913713045</v>
      </c>
      <c r="C75" s="3">
        <v>14.844757625</v>
      </c>
      <c r="D75" s="3">
        <f t="shared" si="4"/>
        <v>2.5712913016076748</v>
      </c>
      <c r="E75" s="3">
        <v>2.2424360000000001</v>
      </c>
      <c r="F75" s="3">
        <v>2.9423976479999085</v>
      </c>
      <c r="G75" s="3">
        <f t="shared" si="5"/>
        <v>1.3121434225993109</v>
      </c>
      <c r="H75" s="3">
        <f t="shared" si="6"/>
        <v>8.0157054913713051</v>
      </c>
      <c r="I75" s="3">
        <f t="shared" si="6"/>
        <v>17.787155272999907</v>
      </c>
      <c r="J75" s="3">
        <f t="shared" si="7"/>
        <v>2.2190380238080492</v>
      </c>
      <c r="K75" s="3">
        <v>7.4356999999999998</v>
      </c>
      <c r="L75" s="3">
        <v>3.8047159802553123</v>
      </c>
    </row>
    <row r="76" spans="1:12" ht="24.95" customHeight="1">
      <c r="A76" s="2" t="s">
        <v>73</v>
      </c>
      <c r="B76" s="3">
        <v>2.0825818160642915</v>
      </c>
      <c r="C76" s="3">
        <v>5.3165639000000002</v>
      </c>
      <c r="D76" s="3">
        <f t="shared" si="4"/>
        <v>2.5528715649920342</v>
      </c>
      <c r="E76" s="3">
        <v>0.94173200000000068</v>
      </c>
      <c r="F76" s="3">
        <v>1.3065199999998734E-3</v>
      </c>
      <c r="G76" s="3">
        <f t="shared" si="5"/>
        <v>1.3873586115793798E-3</v>
      </c>
      <c r="H76" s="3">
        <f t="shared" si="6"/>
        <v>3.0243138160642919</v>
      </c>
      <c r="I76" s="3">
        <f t="shared" si="6"/>
        <v>5.3178704200000002</v>
      </c>
      <c r="J76" s="3">
        <f t="shared" si="7"/>
        <v>1.7583725576866363</v>
      </c>
      <c r="K76" s="3">
        <v>8.3169499999999985</v>
      </c>
      <c r="L76" s="3">
        <v>3.7284939255553122</v>
      </c>
    </row>
    <row r="77" spans="1:12" ht="24.95" customHeight="1">
      <c r="A77" s="2" t="s">
        <v>74</v>
      </c>
      <c r="B77" s="3">
        <v>8.9863756467615001</v>
      </c>
      <c r="C77" s="3">
        <v>21.417059125000002</v>
      </c>
      <c r="D77" s="3">
        <f t="shared" si="4"/>
        <v>2.3832810876004564</v>
      </c>
      <c r="E77" s="3">
        <v>2.6714509999999998</v>
      </c>
      <c r="F77" s="3">
        <v>3.2789883579999781</v>
      </c>
      <c r="G77" s="3">
        <f t="shared" si="5"/>
        <v>1.2274184920479463</v>
      </c>
      <c r="H77" s="3">
        <f t="shared" si="6"/>
        <v>11.657826646761499</v>
      </c>
      <c r="I77" s="3">
        <f t="shared" si="6"/>
        <v>24.69604748299998</v>
      </c>
      <c r="J77" s="3">
        <f t="shared" si="7"/>
        <v>2.1184092225166555</v>
      </c>
      <c r="K77" s="3">
        <v>10.518800000000001</v>
      </c>
      <c r="L77" s="3">
        <v>3.7875409194093126</v>
      </c>
    </row>
    <row r="78" spans="1:12" ht="24.95" customHeight="1">
      <c r="A78" s="2" t="s">
        <v>75</v>
      </c>
      <c r="B78" s="3">
        <v>13.49555298452497</v>
      </c>
      <c r="C78" s="3">
        <v>32.667136897500001</v>
      </c>
      <c r="D78" s="3">
        <f t="shared" si="4"/>
        <v>2.420585279829484</v>
      </c>
      <c r="E78" s="3">
        <v>3.1590570000000011</v>
      </c>
      <c r="F78" s="3">
        <v>6.8503057876000675</v>
      </c>
      <c r="G78" s="3">
        <f t="shared" si="5"/>
        <v>2.1684653957177935</v>
      </c>
      <c r="H78" s="3">
        <f t="shared" si="6"/>
        <v>16.654609984524971</v>
      </c>
      <c r="I78" s="3">
        <f t="shared" si="6"/>
        <v>39.517442685100065</v>
      </c>
      <c r="J78" s="3">
        <f t="shared" si="7"/>
        <v>2.3727630200778429</v>
      </c>
      <c r="K78" s="3">
        <v>11.462200000000001</v>
      </c>
      <c r="L78" s="3">
        <v>3.424598127355313</v>
      </c>
    </row>
    <row r="79" spans="1:12" ht="24.95" customHeight="1">
      <c r="A79" s="2" t="s">
        <v>76</v>
      </c>
      <c r="B79" s="3">
        <v>18.639715965947577</v>
      </c>
      <c r="C79" s="3">
        <v>45.278695424999995</v>
      </c>
      <c r="D79" s="3">
        <f t="shared" si="4"/>
        <v>2.4291515765432528</v>
      </c>
      <c r="E79" s="3">
        <v>3.3039919999999996</v>
      </c>
      <c r="F79" s="3">
        <v>7.6057948076001107</v>
      </c>
      <c r="G79" s="3">
        <f t="shared" si="5"/>
        <v>2.3020015809965981</v>
      </c>
      <c r="H79" s="3">
        <f t="shared" si="6"/>
        <v>21.943707965947578</v>
      </c>
      <c r="I79" s="3">
        <f t="shared" si="6"/>
        <v>52.884490232600108</v>
      </c>
      <c r="J79" s="3">
        <f t="shared" si="7"/>
        <v>2.4100070195368386</v>
      </c>
      <c r="K79" s="3">
        <v>11.446824999999999</v>
      </c>
      <c r="L79" s="3">
        <v>3.4452996129553131</v>
      </c>
    </row>
    <row r="80" spans="1:12" ht="24.95" customHeight="1">
      <c r="A80" s="2" t="s">
        <v>77</v>
      </c>
      <c r="B80" s="3">
        <v>15.113935150469898</v>
      </c>
      <c r="C80" s="3">
        <v>30.349496702750002</v>
      </c>
      <c r="D80" s="3">
        <f t="shared" si="4"/>
        <v>2.0080473020824381</v>
      </c>
      <c r="E80" s="3">
        <v>3.3980509999999979</v>
      </c>
      <c r="F80" s="3">
        <v>3.8072521223998885</v>
      </c>
      <c r="G80" s="3">
        <f t="shared" si="5"/>
        <v>1.1204223016075658</v>
      </c>
      <c r="H80" s="3">
        <f t="shared" si="6"/>
        <v>18.511986150469895</v>
      </c>
      <c r="I80" s="3">
        <f t="shared" si="6"/>
        <v>34.15674882514989</v>
      </c>
      <c r="J80" s="3">
        <f t="shared" si="7"/>
        <v>1.8451152970575704</v>
      </c>
      <c r="K80" s="3">
        <v>12.032175000000002</v>
      </c>
      <c r="L80" s="3">
        <v>3.4406718633553131</v>
      </c>
    </row>
    <row r="81" spans="1:12" ht="24.95" customHeight="1">
      <c r="A81" s="2" t="s">
        <v>78</v>
      </c>
      <c r="B81" s="3">
        <v>10.339857228836891</v>
      </c>
      <c r="C81" s="3">
        <v>19.972704474999997</v>
      </c>
      <c r="D81" s="3">
        <f t="shared" si="4"/>
        <v>1.9316228486499794</v>
      </c>
      <c r="E81" s="3">
        <v>3.5649129999999998</v>
      </c>
      <c r="F81" s="3">
        <v>6.1906935672000181</v>
      </c>
      <c r="G81" s="3">
        <f t="shared" si="5"/>
        <v>1.7365623136385147</v>
      </c>
      <c r="H81" s="3">
        <f t="shared" si="6"/>
        <v>13.904770228836892</v>
      </c>
      <c r="I81" s="3">
        <f t="shared" si="6"/>
        <v>26.163398042200015</v>
      </c>
      <c r="J81" s="3">
        <f t="shared" si="7"/>
        <v>1.8816131163347196</v>
      </c>
      <c r="K81" s="3">
        <v>12.069425000000001</v>
      </c>
      <c r="L81" s="3">
        <v>3.4406718633553131</v>
      </c>
    </row>
    <row r="82" spans="1:12" ht="24.95" customHeight="1">
      <c r="A82" s="2" t="s">
        <v>79</v>
      </c>
      <c r="B82" s="3">
        <v>6.717314248941765</v>
      </c>
      <c r="C82" s="3">
        <v>16.084909329999999</v>
      </c>
      <c r="D82" s="3">
        <f t="shared" si="4"/>
        <v>2.3945447144346401</v>
      </c>
      <c r="E82" s="3">
        <v>3.3882539999999994</v>
      </c>
      <c r="F82" s="3">
        <v>5.3773545719999722</v>
      </c>
      <c r="G82" s="3">
        <f t="shared" si="5"/>
        <v>1.5870576916606527</v>
      </c>
      <c r="H82" s="3">
        <f t="shared" si="6"/>
        <v>10.105568248941765</v>
      </c>
      <c r="I82" s="3">
        <f t="shared" si="6"/>
        <v>21.462263901999972</v>
      </c>
      <c r="J82" s="3">
        <f t="shared" si="7"/>
        <v>2.1238057448424494</v>
      </c>
      <c r="K82" s="3">
        <v>9.593124999999997</v>
      </c>
      <c r="L82" s="3">
        <v>3.4223018793553126</v>
      </c>
    </row>
    <row r="83" spans="1:12" ht="24.95" customHeight="1">
      <c r="A83" s="2" t="s">
        <v>80</v>
      </c>
      <c r="B83" s="3">
        <v>2.4985746957469801</v>
      </c>
      <c r="C83" s="3">
        <v>6.2074183250000017</v>
      </c>
      <c r="D83" s="3">
        <f t="shared" si="4"/>
        <v>2.484383731079217</v>
      </c>
      <c r="E83" s="3">
        <v>2.6334340000000003</v>
      </c>
      <c r="F83" s="3">
        <v>3.768913630800041</v>
      </c>
      <c r="G83" s="3">
        <f t="shared" si="5"/>
        <v>1.431178313487272</v>
      </c>
      <c r="H83" s="3">
        <f t="shared" si="6"/>
        <v>5.1320086957469808</v>
      </c>
      <c r="I83" s="3">
        <f t="shared" si="6"/>
        <v>9.9763319558000418</v>
      </c>
      <c r="J83" s="3">
        <f t="shared" si="7"/>
        <v>1.9439429173352081</v>
      </c>
      <c r="K83" s="3">
        <v>7.7460249999999995</v>
      </c>
      <c r="L83" s="3">
        <v>3.4177093833553127</v>
      </c>
    </row>
    <row r="84" spans="1:12" ht="24.95" customHeight="1">
      <c r="A84" s="2" t="s">
        <v>81</v>
      </c>
      <c r="B84" s="3">
        <v>1.5406614691656602</v>
      </c>
      <c r="C84" s="3">
        <v>4.1178280750000003</v>
      </c>
      <c r="D84" s="3">
        <f t="shared" si="4"/>
        <v>2.6727663133095656</v>
      </c>
      <c r="E84" s="3">
        <v>2.1037780000000006</v>
      </c>
      <c r="F84" s="3">
        <v>3.7935934912000366</v>
      </c>
      <c r="G84" s="3">
        <f t="shared" si="5"/>
        <v>1.8032289962153971</v>
      </c>
      <c r="H84" s="3">
        <f t="shared" si="6"/>
        <v>3.6444394691656607</v>
      </c>
      <c r="I84" s="3">
        <f t="shared" si="6"/>
        <v>7.9114215662000369</v>
      </c>
      <c r="J84" s="3">
        <f t="shared" si="7"/>
        <v>2.1708198566983574</v>
      </c>
      <c r="K84" s="3">
        <v>6.3082999999999982</v>
      </c>
      <c r="L84" s="3">
        <v>3.4131168873553128</v>
      </c>
    </row>
    <row r="85" spans="1:12" ht="24.95" customHeight="1">
      <c r="A85" s="2" t="s">
        <v>82</v>
      </c>
      <c r="B85" s="3">
        <v>1.0517964991299007</v>
      </c>
      <c r="C85" s="3">
        <v>2.7786723250000001</v>
      </c>
      <c r="D85" s="3">
        <f t="shared" si="4"/>
        <v>2.6418345443236011</v>
      </c>
      <c r="E85" s="3">
        <v>0.97065299999999999</v>
      </c>
      <c r="F85" s="3">
        <v>1.4427076383999569</v>
      </c>
      <c r="G85" s="3">
        <f t="shared" si="5"/>
        <v>1.4863268731461778</v>
      </c>
      <c r="H85" s="3">
        <f t="shared" si="6"/>
        <v>2.0224494991299009</v>
      </c>
      <c r="I85" s="3">
        <f t="shared" si="6"/>
        <v>4.2213799633999569</v>
      </c>
      <c r="J85" s="3">
        <f t="shared" si="7"/>
        <v>2.0872609997016394</v>
      </c>
      <c r="K85" s="3">
        <v>5.1430249999999997</v>
      </c>
      <c r="L85" s="3">
        <v>3.4131168873553128</v>
      </c>
    </row>
    <row r="86" spans="1:12" ht="24.95" customHeight="1">
      <c r="A86" s="2" t="s">
        <v>83</v>
      </c>
      <c r="B86" s="3">
        <v>0.19193366772443443</v>
      </c>
      <c r="C86" s="3">
        <v>0.51547937499999996</v>
      </c>
      <c r="D86" s="3">
        <f t="shared" si="4"/>
        <v>2.6857162743333332</v>
      </c>
      <c r="E86" s="3">
        <v>1.2772160000000008</v>
      </c>
      <c r="F86" s="3">
        <v>2.9238152836000193</v>
      </c>
      <c r="G86" s="3">
        <f t="shared" si="5"/>
        <v>2.289209721456682</v>
      </c>
      <c r="H86" s="3">
        <f t="shared" si="6"/>
        <v>1.4691496677244351</v>
      </c>
      <c r="I86" s="3">
        <f t="shared" si="6"/>
        <v>3.4392946586000193</v>
      </c>
      <c r="J86" s="3">
        <f t="shared" si="7"/>
        <v>2.3410104049692504</v>
      </c>
      <c r="K86" s="3">
        <v>4.3231749999999982</v>
      </c>
      <c r="L86" s="3">
        <v>3.4131168873553128</v>
      </c>
    </row>
    <row r="87" spans="1:12" ht="24.95" customHeight="1">
      <c r="A87" s="2" t="s">
        <v>84</v>
      </c>
      <c r="B87" s="3">
        <v>0</v>
      </c>
      <c r="C87" s="3">
        <v>0</v>
      </c>
      <c r="D87" s="3">
        <f t="shared" si="4"/>
        <v>0</v>
      </c>
      <c r="E87" s="3">
        <v>0.79190799999999983</v>
      </c>
      <c r="F87" s="3">
        <v>1.5347740736000326</v>
      </c>
      <c r="G87" s="3">
        <f t="shared" si="5"/>
        <v>1.9380711820060321</v>
      </c>
      <c r="H87" s="3">
        <f t="shared" si="6"/>
        <v>0.79190799999999983</v>
      </c>
      <c r="I87" s="3">
        <f t="shared" si="6"/>
        <v>1.5347740736000326</v>
      </c>
      <c r="J87" s="3">
        <f t="shared" si="7"/>
        <v>1.9380711820060321</v>
      </c>
      <c r="K87" s="3">
        <v>5.3644999999999987</v>
      </c>
      <c r="L87" s="3">
        <v>3.4131168873553128</v>
      </c>
    </row>
    <row r="88" spans="1:12" ht="24.95" customHeight="1">
      <c r="A88" s="2" t="s">
        <v>85</v>
      </c>
      <c r="B88" s="3">
        <v>0</v>
      </c>
      <c r="C88" s="3">
        <v>0</v>
      </c>
      <c r="D88" s="3">
        <f t="shared" si="4"/>
        <v>0</v>
      </c>
      <c r="E88" s="3">
        <v>0.98726299999999978</v>
      </c>
      <c r="F88" s="3">
        <v>2.9039805667999881</v>
      </c>
      <c r="G88" s="3">
        <f t="shared" si="5"/>
        <v>2.9414457614637524</v>
      </c>
      <c r="H88" s="3">
        <f t="shared" si="6"/>
        <v>0.98726299999999978</v>
      </c>
      <c r="I88" s="3">
        <f t="shared" si="6"/>
        <v>2.9039805667999881</v>
      </c>
      <c r="J88" s="3">
        <f t="shared" si="7"/>
        <v>2.9414457614637524</v>
      </c>
      <c r="K88" s="3">
        <v>4.6402249999999992</v>
      </c>
      <c r="L88" s="3">
        <v>3.4177093833553127</v>
      </c>
    </row>
    <row r="89" spans="1:12" ht="24.95" customHeight="1">
      <c r="A89" s="2" t="s">
        <v>86</v>
      </c>
      <c r="B89" s="3">
        <v>0</v>
      </c>
      <c r="C89" s="3">
        <v>0</v>
      </c>
      <c r="D89" s="3">
        <f t="shared" si="4"/>
        <v>0</v>
      </c>
      <c r="E89" s="3">
        <v>1.3809700000000007</v>
      </c>
      <c r="F89" s="3">
        <v>2.5565138216000181</v>
      </c>
      <c r="G89" s="3">
        <f t="shared" si="5"/>
        <v>1.8512450101016074</v>
      </c>
      <c r="H89" s="3">
        <f t="shared" si="6"/>
        <v>1.3809700000000007</v>
      </c>
      <c r="I89" s="3">
        <f t="shared" si="6"/>
        <v>2.5565138216000181</v>
      </c>
      <c r="J89" s="3">
        <f t="shared" si="7"/>
        <v>1.8512450101016074</v>
      </c>
      <c r="K89" s="3">
        <v>5.1915999999999993</v>
      </c>
      <c r="L89" s="3">
        <v>3.4177093833553127</v>
      </c>
    </row>
    <row r="90" spans="1:12" ht="24.95" customHeight="1">
      <c r="A90" s="2" t="s">
        <v>87</v>
      </c>
      <c r="B90" s="3">
        <v>0</v>
      </c>
      <c r="C90" s="3">
        <v>0</v>
      </c>
      <c r="D90" s="3">
        <f t="shared" si="4"/>
        <v>0</v>
      </c>
      <c r="E90" s="3">
        <v>2.0980889999999994</v>
      </c>
      <c r="F90" s="3">
        <v>2.0990625040000226</v>
      </c>
      <c r="G90" s="3">
        <f t="shared" si="5"/>
        <v>1.0004639955693124</v>
      </c>
      <c r="H90" s="3">
        <f t="shared" si="6"/>
        <v>2.0980889999999994</v>
      </c>
      <c r="I90" s="3">
        <f t="shared" si="6"/>
        <v>2.0990625040000226</v>
      </c>
      <c r="J90" s="3">
        <f t="shared" si="7"/>
        <v>1.0004639955693124</v>
      </c>
      <c r="K90" s="3">
        <v>5.1388499999999988</v>
      </c>
      <c r="L90" s="3">
        <v>3.4223018793553126</v>
      </c>
    </row>
    <row r="91" spans="1:12" ht="24.95" customHeight="1">
      <c r="A91" s="2" t="s">
        <v>88</v>
      </c>
      <c r="B91" s="3">
        <v>0</v>
      </c>
      <c r="C91" s="3">
        <v>0</v>
      </c>
      <c r="D91" s="3">
        <f t="shared" si="4"/>
        <v>0</v>
      </c>
      <c r="E91" s="3">
        <v>3.1429210000000012</v>
      </c>
      <c r="F91" s="3">
        <v>0.54238273199990772</v>
      </c>
      <c r="G91" s="3">
        <f t="shared" si="5"/>
        <v>0.17257281745227052</v>
      </c>
      <c r="H91" s="3">
        <f t="shared" si="6"/>
        <v>3.1429210000000012</v>
      </c>
      <c r="I91" s="3">
        <f t="shared" si="6"/>
        <v>0.54238273199990772</v>
      </c>
      <c r="J91" s="3">
        <f t="shared" si="7"/>
        <v>0.17257281745227052</v>
      </c>
      <c r="K91" s="3">
        <v>5.7764499999999979</v>
      </c>
      <c r="L91" s="3">
        <v>3.4223018793553126</v>
      </c>
    </row>
    <row r="92" spans="1:12" ht="24.95" customHeight="1">
      <c r="A92" s="2" t="s">
        <v>89</v>
      </c>
      <c r="B92" s="3">
        <v>0</v>
      </c>
      <c r="C92" s="3">
        <v>0</v>
      </c>
      <c r="D92" s="3">
        <f t="shared" si="4"/>
        <v>0</v>
      </c>
      <c r="E92" s="3">
        <v>0.53174699999999997</v>
      </c>
      <c r="F92" s="3">
        <v>0.95446949800002967</v>
      </c>
      <c r="G92" s="3">
        <f t="shared" si="5"/>
        <v>1.7949692203247591</v>
      </c>
      <c r="H92" s="3">
        <f t="shared" si="6"/>
        <v>0.53174699999999997</v>
      </c>
      <c r="I92" s="3">
        <f t="shared" si="6"/>
        <v>0.95446949800002967</v>
      </c>
      <c r="J92" s="3">
        <f t="shared" si="7"/>
        <v>1.7949692203247591</v>
      </c>
      <c r="K92" s="3">
        <v>2.548750000000001</v>
      </c>
      <c r="L92" s="3">
        <v>4.1979803969941862</v>
      </c>
    </row>
    <row r="93" spans="1:12" ht="24.95" customHeight="1">
      <c r="A93" s="2" t="s">
        <v>90</v>
      </c>
      <c r="B93" s="3">
        <v>0</v>
      </c>
      <c r="C93" s="3">
        <v>0</v>
      </c>
      <c r="D93" s="3">
        <f t="shared" si="4"/>
        <v>0</v>
      </c>
      <c r="E93" s="3">
        <v>0.31554200000000043</v>
      </c>
      <c r="F93" s="3">
        <v>0.68001776640000855</v>
      </c>
      <c r="G93" s="3">
        <f t="shared" si="5"/>
        <v>2.1550784567506311</v>
      </c>
      <c r="H93" s="3">
        <f t="shared" si="6"/>
        <v>0.31554200000000043</v>
      </c>
      <c r="I93" s="3">
        <f t="shared" si="6"/>
        <v>0.68001776640000855</v>
      </c>
      <c r="J93" s="3">
        <f t="shared" si="7"/>
        <v>2.1550784567506311</v>
      </c>
      <c r="K93" s="3">
        <v>2.8583250000000002</v>
      </c>
      <c r="L93" s="3">
        <v>4.3057497565621867</v>
      </c>
    </row>
    <row r="94" spans="1:12" ht="24.95" customHeight="1">
      <c r="A94" s="2" t="s">
        <v>91</v>
      </c>
      <c r="B94" s="3">
        <v>0</v>
      </c>
      <c r="C94" s="3">
        <v>0</v>
      </c>
      <c r="D94" s="3">
        <f t="shared" si="4"/>
        <v>0</v>
      </c>
      <c r="E94" s="3">
        <v>0.28837699999999966</v>
      </c>
      <c r="F94" s="3">
        <v>0.76072228960001631</v>
      </c>
      <c r="G94" s="3">
        <f t="shared" si="5"/>
        <v>2.6379436973129522</v>
      </c>
      <c r="H94" s="3">
        <f t="shared" si="6"/>
        <v>0.28837699999999966</v>
      </c>
      <c r="I94" s="3">
        <f t="shared" si="6"/>
        <v>0.76072228960001631</v>
      </c>
      <c r="J94" s="3">
        <f t="shared" si="7"/>
        <v>2.6379436973129522</v>
      </c>
      <c r="K94" s="3">
        <v>3.3243500000000012</v>
      </c>
      <c r="L94" s="3">
        <v>4.312276226946187</v>
      </c>
    </row>
    <row r="95" spans="1:12" ht="24.95" customHeight="1">
      <c r="A95" s="2" t="s">
        <v>92</v>
      </c>
      <c r="B95" s="3">
        <v>0</v>
      </c>
      <c r="C95" s="3">
        <v>0</v>
      </c>
      <c r="D95" s="3">
        <f t="shared" si="4"/>
        <v>0</v>
      </c>
      <c r="E95" s="3">
        <v>1.1669999999999181E-3</v>
      </c>
      <c r="F95" s="3">
        <v>1.6618079999998832E-3</v>
      </c>
      <c r="G95" s="3">
        <f t="shared" si="5"/>
        <v>1.4239999999999999</v>
      </c>
      <c r="H95" s="3">
        <f t="shared" si="6"/>
        <v>1.1669999999999181E-3</v>
      </c>
      <c r="I95" s="3">
        <f t="shared" si="6"/>
        <v>1.6618079999998832E-3</v>
      </c>
      <c r="J95" s="3">
        <f t="shared" si="7"/>
        <v>1.4239999999999999</v>
      </c>
      <c r="K95" s="3">
        <v>3.9039500000000005</v>
      </c>
      <c r="L95" s="3">
        <v>4.3203301691221867</v>
      </c>
    </row>
    <row r="96" spans="1:12" ht="24.95" customHeight="1">
      <c r="A96" s="2" t="s">
        <v>93</v>
      </c>
      <c r="B96" s="3">
        <v>0</v>
      </c>
      <c r="C96" s="3">
        <v>0</v>
      </c>
      <c r="D96" s="3">
        <f t="shared" si="4"/>
        <v>0</v>
      </c>
      <c r="E96" s="3">
        <v>0</v>
      </c>
      <c r="F96" s="3">
        <v>0</v>
      </c>
      <c r="G96" s="3">
        <f t="shared" si="5"/>
        <v>0</v>
      </c>
      <c r="H96" s="3">
        <f t="shared" si="6"/>
        <v>0</v>
      </c>
      <c r="I96" s="3">
        <f t="shared" si="6"/>
        <v>0</v>
      </c>
      <c r="J96" s="3">
        <f t="shared" si="7"/>
        <v>0</v>
      </c>
      <c r="K96" s="3">
        <v>3.8627749999999992</v>
      </c>
      <c r="L96" s="3">
        <v>4.7978305102021874</v>
      </c>
    </row>
    <row r="97" spans="1:12" ht="24.95" customHeight="1">
      <c r="A97" s="2" t="s">
        <v>94</v>
      </c>
      <c r="B97" s="3">
        <v>0</v>
      </c>
      <c r="C97" s="3">
        <v>0</v>
      </c>
      <c r="D97" s="3">
        <f t="shared" si="4"/>
        <v>0</v>
      </c>
      <c r="E97" s="3">
        <v>6.8860000000000143E-2</v>
      </c>
      <c r="F97" s="3">
        <v>3.704251200000009E-2</v>
      </c>
      <c r="G97" s="3">
        <f t="shared" si="5"/>
        <v>0.53793947139122877</v>
      </c>
      <c r="H97" s="3">
        <f t="shared" si="6"/>
        <v>6.8860000000000143E-2</v>
      </c>
      <c r="I97" s="3">
        <f t="shared" si="6"/>
        <v>3.704251200000009E-2</v>
      </c>
      <c r="J97" s="3">
        <f t="shared" si="7"/>
        <v>0.53793947139122877</v>
      </c>
      <c r="K97" s="3">
        <v>3.8607999999999993</v>
      </c>
      <c r="L97" s="3">
        <v>4.7978305102021874</v>
      </c>
    </row>
    <row r="98" spans="1:12" ht="24.95" customHeight="1">
      <c r="A98" s="2" t="s">
        <v>95</v>
      </c>
      <c r="B98" s="3">
        <v>0</v>
      </c>
      <c r="C98" s="3">
        <v>0</v>
      </c>
      <c r="D98" s="3">
        <f t="shared" si="4"/>
        <v>0</v>
      </c>
      <c r="E98" s="3">
        <v>4.1665000000000063E-2</v>
      </c>
      <c r="F98" s="3">
        <v>1.4832739999998333E-2</v>
      </c>
      <c r="G98" s="3">
        <f t="shared" si="5"/>
        <v>0.35599999999995946</v>
      </c>
      <c r="H98" s="3">
        <f t="shared" si="6"/>
        <v>4.1665000000000063E-2</v>
      </c>
      <c r="I98" s="3">
        <f t="shared" si="6"/>
        <v>1.4832739999998333E-2</v>
      </c>
      <c r="J98" s="3">
        <f t="shared" si="7"/>
        <v>0.35599999999995946</v>
      </c>
      <c r="K98" s="3">
        <v>3.8697499999999998</v>
      </c>
      <c r="L98" s="3">
        <v>4.7954235849541869</v>
      </c>
    </row>
    <row r="99" spans="1:12" ht="24.95" customHeight="1">
      <c r="A99" s="2" t="s">
        <v>96</v>
      </c>
      <c r="B99" s="3">
        <v>0</v>
      </c>
      <c r="C99" s="3">
        <v>0</v>
      </c>
      <c r="D99" s="3">
        <f t="shared" si="4"/>
        <v>0</v>
      </c>
      <c r="E99" s="3">
        <v>6.3070999999999877E-2</v>
      </c>
      <c r="F99" s="3">
        <v>0</v>
      </c>
      <c r="G99" s="3">
        <f t="shared" si="5"/>
        <v>0</v>
      </c>
      <c r="H99" s="3">
        <f t="shared" si="6"/>
        <v>6.3070999999999877E-2</v>
      </c>
      <c r="I99" s="3">
        <f t="shared" si="6"/>
        <v>0</v>
      </c>
      <c r="J99" s="3">
        <f t="shared" si="7"/>
        <v>0</v>
      </c>
      <c r="K99" s="3">
        <v>3.8689249999999995</v>
      </c>
      <c r="L99" s="3">
        <v>4.7978305102021874</v>
      </c>
    </row>
    <row r="100" spans="1:12" s="1" customFormat="1" ht="24.95" customHeight="1">
      <c r="A100" s="4" t="s">
        <v>105</v>
      </c>
      <c r="B100" s="5">
        <f>SUM(B4:B99)</f>
        <v>251.8303700090556</v>
      </c>
      <c r="C100" s="5">
        <f>SUM(C4:C99)</f>
        <v>576.19945716400025</v>
      </c>
      <c r="D100" s="5">
        <f t="shared" si="4"/>
        <v>2.2880459459408358</v>
      </c>
      <c r="E100" s="5">
        <f t="shared" ref="E100:F100" si="8">SUM(E4:E99)</f>
        <v>105.09063199999999</v>
      </c>
      <c r="F100" s="5">
        <f t="shared" si="8"/>
        <v>164.21087561599978</v>
      </c>
      <c r="G100" s="5">
        <f t="shared" si="5"/>
        <v>1.5625643550797164</v>
      </c>
      <c r="H100" s="5">
        <f t="shared" ref="H100:I100" si="9">SUM(H4:H99)</f>
        <v>356.92100200905566</v>
      </c>
      <c r="I100" s="5">
        <f t="shared" si="9"/>
        <v>740.41033277999952</v>
      </c>
      <c r="J100" s="5">
        <f t="shared" si="7"/>
        <v>2.0744375607272731</v>
      </c>
      <c r="K100" s="5">
        <f t="shared" ref="K100:L100" si="10">SUM(K4:K99)</f>
        <v>484.94544999999988</v>
      </c>
      <c r="L100" s="5">
        <f t="shared" si="10"/>
        <v>410.92606367033693</v>
      </c>
    </row>
  </sheetData>
  <mergeCells count="7">
    <mergeCell ref="A1:L1"/>
    <mergeCell ref="A2:A3"/>
    <mergeCell ref="B2:D2"/>
    <mergeCell ref="E2:G2"/>
    <mergeCell ref="H2:J2"/>
    <mergeCell ref="K2:K3"/>
    <mergeCell ref="L2:L3"/>
  </mergeCells>
  <pageMargins left="0.55118110236220474" right="0.70866141732283472" top="0.74803149606299213" bottom="0.74803149606299213" header="0.31496062992125984" footer="0.31496062992125984"/>
  <pageSetup paperSize="9" scale="48" orientation="portrait" horizontalDpi="4294967292" verticalDpi="300" r:id="rId1"/>
  <rowBreaks count="1" manualBreakCount="1">
    <brk id="51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L100"/>
  <sheetViews>
    <sheetView tabSelected="1" view="pageBreakPreview" zoomScale="60" zoomScaleNormal="75" workbookViewId="0">
      <selection activeCell="N16" sqref="N16"/>
    </sheetView>
  </sheetViews>
  <sheetFormatPr defaultRowHeight="12.75"/>
  <cols>
    <col min="1" max="1" width="18" customWidth="1"/>
    <col min="2" max="2" width="13.140625" customWidth="1"/>
    <col min="3" max="3" width="17.85546875" customWidth="1"/>
    <col min="4" max="4" width="14.42578125" customWidth="1"/>
    <col min="5" max="5" width="16.85546875" customWidth="1"/>
    <col min="6" max="6" width="13" customWidth="1"/>
    <col min="7" max="7" width="14.7109375" customWidth="1"/>
    <col min="8" max="8" width="15" customWidth="1"/>
    <col min="9" max="9" width="13.140625" customWidth="1"/>
    <col min="10" max="10" width="12.7109375" customWidth="1"/>
    <col min="11" max="11" width="20.42578125" customWidth="1"/>
    <col min="12" max="12" width="18.140625" customWidth="1"/>
  </cols>
  <sheetData>
    <row r="1" spans="1:12" s="6" customFormat="1" ht="57.75" customHeight="1">
      <c r="A1" s="8" t="s">
        <v>117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6" customFormat="1" ht="39.75" customHeight="1">
      <c r="A2" s="9" t="s">
        <v>0</v>
      </c>
      <c r="B2" s="11" t="s">
        <v>97</v>
      </c>
      <c r="C2" s="12"/>
      <c r="D2" s="13"/>
      <c r="E2" s="11" t="s">
        <v>101</v>
      </c>
      <c r="F2" s="12"/>
      <c r="G2" s="13"/>
      <c r="H2" s="11" t="s">
        <v>102</v>
      </c>
      <c r="I2" s="12"/>
      <c r="J2" s="13"/>
      <c r="K2" s="14" t="s">
        <v>103</v>
      </c>
      <c r="L2" s="14" t="s">
        <v>104</v>
      </c>
    </row>
    <row r="3" spans="1:12" s="6" customFormat="1" ht="88.5" customHeight="1">
      <c r="A3" s="10"/>
      <c r="B3" s="7" t="s">
        <v>99</v>
      </c>
      <c r="C3" s="7" t="s">
        <v>98</v>
      </c>
      <c r="D3" s="7" t="s">
        <v>100</v>
      </c>
      <c r="E3" s="7" t="s">
        <v>99</v>
      </c>
      <c r="F3" s="7" t="s">
        <v>98</v>
      </c>
      <c r="G3" s="7" t="s">
        <v>100</v>
      </c>
      <c r="H3" s="7" t="s">
        <v>99</v>
      </c>
      <c r="I3" s="7" t="s">
        <v>98</v>
      </c>
      <c r="J3" s="7" t="s">
        <v>100</v>
      </c>
      <c r="K3" s="15"/>
      <c r="L3" s="15"/>
    </row>
    <row r="4" spans="1:12" ht="24.95" customHeight="1">
      <c r="A4" s="2" t="s">
        <v>1</v>
      </c>
      <c r="B4" s="3">
        <f>'Apr, 15'!B4+'May, 15'!B4+'June, 15'!B4+'July, 15'!B4+'August, 15'!B4+'Sep, 15'!B4+'Oct, 15'!B4+'Nov, 15'!B4+'Dec, 15'!B4+'Jan, 16'!B4+'Feb, 16'!B4</f>
        <v>40.426057076898857</v>
      </c>
      <c r="C4" s="3">
        <f>'Apr, 15'!C4+'May, 15'!C4+'June, 15'!C4+'July, 15'!C4+'August, 15'!C4+'Sep, 15'!C4+'Oct, 15'!C4+'Nov, 15'!C4+'Dec, 15'!C4+'Jan, 16'!C4+'Feb, 16'!C4</f>
        <v>116.01621564724999</v>
      </c>
      <c r="D4" s="3">
        <f>C4/B4</f>
        <v>2.8698375264884914</v>
      </c>
      <c r="E4" s="3">
        <f>'Apr, 15'!E4+'May, 15'!E4+'June, 15'!E4+'July, 15'!E4+'August, 15'!E4+'Sep, 15'!E4+'Oct, 15'!E4+'Nov, 15'!E4+'Dec, 15'!E4+'Jan, 16'!E4+'Feb, 16'!E4</f>
        <v>18.246008999999997</v>
      </c>
      <c r="F4" s="3">
        <f>'Apr, 15'!F4+'May, 15'!F4+'June, 15'!F4+'July, 15'!F4+'August, 15'!F4+'Sep, 15'!F4+'Oct, 15'!F4+'Nov, 15'!F4+'Dec, 15'!F4+'Jan, 16'!F4+'Feb, 16'!F4</f>
        <v>49.269400418400451</v>
      </c>
      <c r="G4" s="3">
        <f>F4/E4</f>
        <v>2.7002836849636793</v>
      </c>
      <c r="H4" s="3">
        <f>B4+E4</f>
        <v>58.672066076898858</v>
      </c>
      <c r="I4" s="3">
        <f>C4+F4</f>
        <v>165.28561606565046</v>
      </c>
      <c r="J4" s="3">
        <f>I4/H4</f>
        <v>2.8171091818893506</v>
      </c>
      <c r="K4" s="3">
        <f>'Apr, 15'!K4+'May, 15'!K4+'June, 15'!K4+'July, 15'!K4+'August, 15'!K4+'Sep, 15'!K4+'Oct, 15'!K4+'Nov, 15'!K4+'Dec, 15'!K4+'Jan, 16'!K4+'Feb, 16'!K4</f>
        <v>43.299599999999991</v>
      </c>
      <c r="L4" s="3">
        <f>'Apr, 15'!L4+'May, 15'!L4+'June, 15'!L4+'July, 15'!L4+'August, 15'!L4+'Sep, 15'!L4+'Oct, 15'!L4+'Nov, 15'!L4+'Dec, 15'!L4+'Jan, 16'!L4+'Feb, 16'!L4</f>
        <v>32.307216506199296</v>
      </c>
    </row>
    <row r="5" spans="1:12" ht="24.95" customHeight="1">
      <c r="A5" s="2" t="s">
        <v>2</v>
      </c>
      <c r="B5" s="3">
        <f>'Apr, 15'!B5+'May, 15'!B5+'June, 15'!B5+'July, 15'!B5+'August, 15'!B5+'Sep, 15'!B5+'Oct, 15'!B5+'Nov, 15'!B5+'Dec, 15'!B5+'Jan, 16'!B5+'Feb, 16'!B5</f>
        <v>40.257290742493183</v>
      </c>
      <c r="C5" s="3">
        <f>'Apr, 15'!C5+'May, 15'!C5+'June, 15'!C5+'July, 15'!C5+'August, 15'!C5+'Sep, 15'!C5+'Oct, 15'!C5+'Nov, 15'!C5+'Dec, 15'!C5+'Jan, 16'!C5+'Feb, 16'!C5</f>
        <v>112.45049467999999</v>
      </c>
      <c r="D5" s="3">
        <f t="shared" ref="D5:D68" si="0">C5/B5</f>
        <v>2.7932951424697836</v>
      </c>
      <c r="E5" s="3">
        <f>'Apr, 15'!E5+'May, 15'!E5+'June, 15'!E5+'July, 15'!E5+'August, 15'!E5+'Sep, 15'!E5+'Oct, 15'!E5+'Nov, 15'!E5+'Dec, 15'!E5+'Jan, 16'!E5+'Feb, 16'!E5</f>
        <v>13.334552</v>
      </c>
      <c r="F5" s="3">
        <f>'Apr, 15'!F5+'May, 15'!F5+'June, 15'!F5+'July, 15'!F5+'August, 15'!F5+'Sep, 15'!F5+'Oct, 15'!F5+'Nov, 15'!F5+'Dec, 15'!F5+'Jan, 16'!F5+'Feb, 16'!F5</f>
        <v>32.208854199600275</v>
      </c>
      <c r="G5" s="3">
        <f t="shared" ref="G5:G68" si="1">F5/E5</f>
        <v>2.415443293452999</v>
      </c>
      <c r="H5" s="3">
        <f t="shared" ref="H5:I68" si="2">B5+E5</f>
        <v>53.591842742493185</v>
      </c>
      <c r="I5" s="3">
        <f t="shared" si="2"/>
        <v>144.65934887960026</v>
      </c>
      <c r="J5" s="3">
        <f t="shared" ref="J5:J68" si="3">I5/H5</f>
        <v>2.6992792461845929</v>
      </c>
      <c r="K5" s="3">
        <f>'Apr, 15'!K5+'May, 15'!K5+'June, 15'!K5+'July, 15'!K5+'August, 15'!K5+'Sep, 15'!K5+'Oct, 15'!K5+'Nov, 15'!K5+'Dec, 15'!K5+'Jan, 16'!K5+'Feb, 16'!K5</f>
        <v>43.069274999999998</v>
      </c>
      <c r="L5" s="3">
        <f>'Apr, 15'!L5+'May, 15'!L5+'June, 15'!L5+'July, 15'!L5+'August, 15'!L5+'Sep, 15'!L5+'Oct, 15'!L5+'Nov, 15'!L5+'Dec, 15'!L5+'Jan, 16'!L5+'Feb, 16'!L5</f>
        <v>32.780191626999027</v>
      </c>
    </row>
    <row r="6" spans="1:12" ht="24.95" customHeight="1">
      <c r="A6" s="2" t="s">
        <v>3</v>
      </c>
      <c r="B6" s="3">
        <f>'Apr, 15'!B6+'May, 15'!B6+'June, 15'!B6+'July, 15'!B6+'August, 15'!B6+'Sep, 15'!B6+'Oct, 15'!B6+'Nov, 15'!B6+'Dec, 15'!B6+'Jan, 16'!B6+'Feb, 16'!B6</f>
        <v>38.856377627810957</v>
      </c>
      <c r="C6" s="3">
        <f>'Apr, 15'!C6+'May, 15'!C6+'June, 15'!C6+'July, 15'!C6+'August, 15'!C6+'Sep, 15'!C6+'Oct, 15'!C6+'Nov, 15'!C6+'Dec, 15'!C6+'Jan, 16'!C6+'Feb, 16'!C6</f>
        <v>102.32598756975</v>
      </c>
      <c r="D6" s="3">
        <f t="shared" si="0"/>
        <v>2.6334412474031414</v>
      </c>
      <c r="E6" s="3">
        <f>'Apr, 15'!E6+'May, 15'!E6+'June, 15'!E6+'July, 15'!E6+'August, 15'!E6+'Sep, 15'!E6+'Oct, 15'!E6+'Nov, 15'!E6+'Dec, 15'!E6+'Jan, 16'!E6+'Feb, 16'!E6</f>
        <v>10.78838</v>
      </c>
      <c r="F6" s="3">
        <f>'Apr, 15'!F6+'May, 15'!F6+'June, 15'!F6+'July, 15'!F6+'August, 15'!F6+'Sep, 15'!F6+'Oct, 15'!F6+'Nov, 15'!F6+'Dec, 15'!F6+'Jan, 16'!F6+'Feb, 16'!F6</f>
        <v>27.815456030400341</v>
      </c>
      <c r="G6" s="3">
        <f t="shared" si="1"/>
        <v>2.5782792254629836</v>
      </c>
      <c r="H6" s="3">
        <f t="shared" si="2"/>
        <v>49.644757627810961</v>
      </c>
      <c r="I6" s="3">
        <f t="shared" si="2"/>
        <v>130.14144360015035</v>
      </c>
      <c r="J6" s="3">
        <f t="shared" si="3"/>
        <v>2.6214539020580334</v>
      </c>
      <c r="K6" s="3">
        <f>'Apr, 15'!K6+'May, 15'!K6+'June, 15'!K6+'July, 15'!K6+'August, 15'!K6+'Sep, 15'!K6+'Oct, 15'!K6+'Nov, 15'!K6+'Dec, 15'!K6+'Jan, 16'!K6+'Feb, 16'!K6</f>
        <v>42.918075000000002</v>
      </c>
      <c r="L6" s="3">
        <f>'Apr, 15'!L6+'May, 15'!L6+'June, 15'!L6+'July, 15'!L6+'August, 15'!L6+'Sep, 15'!L6+'Oct, 15'!L6+'Nov, 15'!L6+'Dec, 15'!L6+'Jan, 16'!L6+'Feb, 16'!L6</f>
        <v>33.393528441220511</v>
      </c>
    </row>
    <row r="7" spans="1:12" ht="24.95" customHeight="1">
      <c r="A7" s="2" t="s">
        <v>4</v>
      </c>
      <c r="B7" s="3">
        <f>'Apr, 15'!B7+'May, 15'!B7+'June, 15'!B7+'July, 15'!B7+'August, 15'!B7+'Sep, 15'!B7+'Oct, 15'!B7+'Nov, 15'!B7+'Dec, 15'!B7+'Jan, 16'!B7+'Feb, 16'!B7</f>
        <v>37.826240578016211</v>
      </c>
      <c r="C7" s="3">
        <f>'Apr, 15'!C7+'May, 15'!C7+'June, 15'!C7+'July, 15'!C7+'August, 15'!C7+'Sep, 15'!C7+'Oct, 15'!C7+'Nov, 15'!C7+'Dec, 15'!C7+'Jan, 16'!C7+'Feb, 16'!C7</f>
        <v>95.927683359</v>
      </c>
      <c r="D7" s="3">
        <f t="shared" si="0"/>
        <v>2.5360089158516876</v>
      </c>
      <c r="E7" s="3">
        <f>'Apr, 15'!E7+'May, 15'!E7+'June, 15'!E7+'July, 15'!E7+'August, 15'!E7+'Sep, 15'!E7+'Oct, 15'!E7+'Nov, 15'!E7+'Dec, 15'!E7+'Jan, 16'!E7+'Feb, 16'!E7</f>
        <v>8.6904810000000019</v>
      </c>
      <c r="F7" s="3">
        <f>'Apr, 15'!F7+'May, 15'!F7+'June, 15'!F7+'July, 15'!F7+'August, 15'!F7+'Sep, 15'!F7+'Oct, 15'!F7+'Nov, 15'!F7+'Dec, 15'!F7+'Jan, 16'!F7+'Feb, 16'!F7</f>
        <v>16.853733778400247</v>
      </c>
      <c r="G7" s="3">
        <f t="shared" si="1"/>
        <v>1.9393326765687933</v>
      </c>
      <c r="H7" s="3">
        <f t="shared" si="2"/>
        <v>46.516721578016217</v>
      </c>
      <c r="I7" s="3">
        <f t="shared" si="2"/>
        <v>112.78141713740024</v>
      </c>
      <c r="J7" s="3">
        <f t="shared" si="3"/>
        <v>2.4245349481099434</v>
      </c>
      <c r="K7" s="3">
        <f>'Apr, 15'!K7+'May, 15'!K7+'June, 15'!K7+'July, 15'!K7+'August, 15'!K7+'Sep, 15'!K7+'Oct, 15'!K7+'Nov, 15'!K7+'Dec, 15'!K7+'Jan, 16'!K7+'Feb, 16'!K7</f>
        <v>45.543675</v>
      </c>
      <c r="L7" s="3">
        <f>'Apr, 15'!L7+'May, 15'!L7+'June, 15'!L7+'July, 15'!L7+'August, 15'!L7+'Sep, 15'!L7+'Oct, 15'!L7+'Nov, 15'!L7+'Dec, 15'!L7+'Jan, 16'!L7+'Feb, 16'!L7</f>
        <v>33.683947426902158</v>
      </c>
    </row>
    <row r="8" spans="1:12" ht="24.95" customHeight="1">
      <c r="A8" s="2" t="s">
        <v>5</v>
      </c>
      <c r="B8" s="3">
        <f>'Apr, 15'!B8+'May, 15'!B8+'June, 15'!B8+'July, 15'!B8+'August, 15'!B8+'Sep, 15'!B8+'Oct, 15'!B8+'Nov, 15'!B8+'Dec, 15'!B8+'Jan, 16'!B8+'Feb, 16'!B8</f>
        <v>35.078924187491239</v>
      </c>
      <c r="C8" s="3">
        <f>'Apr, 15'!C8+'May, 15'!C8+'June, 15'!C8+'July, 15'!C8+'August, 15'!C8+'Sep, 15'!C8+'Oct, 15'!C8+'Nov, 15'!C8+'Dec, 15'!C8+'Jan, 16'!C8+'Feb, 16'!C8</f>
        <v>86.035622371500011</v>
      </c>
      <c r="D8" s="3">
        <f t="shared" si="0"/>
        <v>2.4526300154375709</v>
      </c>
      <c r="E8" s="3">
        <f>'Apr, 15'!E8+'May, 15'!E8+'June, 15'!E8+'July, 15'!E8+'August, 15'!E8+'Sep, 15'!E8+'Oct, 15'!E8+'Nov, 15'!E8+'Dec, 15'!E8+'Jan, 16'!E8+'Feb, 16'!E8</f>
        <v>8.6168730000000036</v>
      </c>
      <c r="F8" s="3">
        <f>'Apr, 15'!F8+'May, 15'!F8+'June, 15'!F8+'July, 15'!F8+'August, 15'!F8+'Sep, 15'!F8+'Oct, 15'!F8+'Nov, 15'!F8+'Dec, 15'!F8+'Jan, 16'!F8+'Feb, 16'!F8</f>
        <v>19.700534370800195</v>
      </c>
      <c r="G8" s="3">
        <f t="shared" si="1"/>
        <v>2.2862741937591733</v>
      </c>
      <c r="H8" s="3">
        <f t="shared" si="2"/>
        <v>43.695797187491245</v>
      </c>
      <c r="I8" s="3">
        <f t="shared" si="2"/>
        <v>105.73615674230021</v>
      </c>
      <c r="J8" s="3">
        <f t="shared" si="3"/>
        <v>2.4198244121420722</v>
      </c>
      <c r="K8" s="3">
        <f>'Apr, 15'!K8+'May, 15'!K8+'June, 15'!K8+'July, 15'!K8+'August, 15'!K8+'Sep, 15'!K8+'Oct, 15'!K8+'Nov, 15'!K8+'Dec, 15'!K8+'Jan, 16'!K8+'Feb, 16'!K8</f>
        <v>46.093725000000006</v>
      </c>
      <c r="L8" s="3">
        <f>'Apr, 15'!L8+'May, 15'!L8+'June, 15'!L8+'July, 15'!L8+'August, 15'!L8+'Sep, 15'!L8+'Oct, 15'!L8+'Nov, 15'!L8+'Dec, 15'!L8+'Jan, 16'!L8+'Feb, 16'!L8</f>
        <v>34.138197408074177</v>
      </c>
    </row>
    <row r="9" spans="1:12" ht="24.95" customHeight="1">
      <c r="A9" s="2" t="s">
        <v>6</v>
      </c>
      <c r="B9" s="3">
        <f>'Apr, 15'!B9+'May, 15'!B9+'June, 15'!B9+'July, 15'!B9+'August, 15'!B9+'Sep, 15'!B9+'Oct, 15'!B9+'Nov, 15'!B9+'Dec, 15'!B9+'Jan, 16'!B9+'Feb, 16'!B9</f>
        <v>33.64529300293929</v>
      </c>
      <c r="C9" s="3">
        <f>'Apr, 15'!C9+'May, 15'!C9+'June, 15'!C9+'July, 15'!C9+'August, 15'!C9+'Sep, 15'!C9+'Oct, 15'!C9+'Nov, 15'!C9+'Dec, 15'!C9+'Jan, 16'!C9+'Feb, 16'!C9</f>
        <v>80.373994530499999</v>
      </c>
      <c r="D9" s="3">
        <f t="shared" si="0"/>
        <v>2.388862968840201</v>
      </c>
      <c r="E9" s="3">
        <f>'Apr, 15'!E9+'May, 15'!E9+'June, 15'!E9+'July, 15'!E9+'August, 15'!E9+'Sep, 15'!E9+'Oct, 15'!E9+'Nov, 15'!E9+'Dec, 15'!E9+'Jan, 16'!E9+'Feb, 16'!E9</f>
        <v>7.2182999999999993</v>
      </c>
      <c r="F9" s="3">
        <f>'Apr, 15'!F9+'May, 15'!F9+'June, 15'!F9+'July, 15'!F9+'August, 15'!F9+'Sep, 15'!F9+'Oct, 15'!F9+'Nov, 15'!F9+'Dec, 15'!F9+'Jan, 16'!F9+'Feb, 16'!F9</f>
        <v>16.607994973200309</v>
      </c>
      <c r="G9" s="3">
        <f t="shared" si="1"/>
        <v>2.3008180559411926</v>
      </c>
      <c r="H9" s="3">
        <f t="shared" si="2"/>
        <v>40.86359300293929</v>
      </c>
      <c r="I9" s="3">
        <f t="shared" si="2"/>
        <v>96.981989503700305</v>
      </c>
      <c r="J9" s="3">
        <f t="shared" si="3"/>
        <v>2.3733103816085008</v>
      </c>
      <c r="K9" s="3">
        <f>'Apr, 15'!K9+'May, 15'!K9+'June, 15'!K9+'July, 15'!K9+'August, 15'!K9+'Sep, 15'!K9+'Oct, 15'!K9+'Nov, 15'!K9+'Dec, 15'!K9+'Jan, 16'!K9+'Feb, 16'!K9</f>
        <v>45.909675</v>
      </c>
      <c r="L9" s="3">
        <f>'Apr, 15'!L9+'May, 15'!L9+'June, 15'!L9+'July, 15'!L9+'August, 15'!L9+'Sep, 15'!L9+'Oct, 15'!L9+'Nov, 15'!L9+'Dec, 15'!L9+'Jan, 16'!L9+'Feb, 16'!L9</f>
        <v>34.212911683942181</v>
      </c>
    </row>
    <row r="10" spans="1:12" ht="24.95" customHeight="1">
      <c r="A10" s="2" t="s">
        <v>7</v>
      </c>
      <c r="B10" s="3">
        <f>'Apr, 15'!B10+'May, 15'!B10+'June, 15'!B10+'July, 15'!B10+'August, 15'!B10+'Sep, 15'!B10+'Oct, 15'!B10+'Nov, 15'!B10+'Dec, 15'!B10+'Jan, 16'!B10+'Feb, 16'!B10</f>
        <v>32.195842684003168</v>
      </c>
      <c r="C10" s="3">
        <f>'Apr, 15'!C10+'May, 15'!C10+'June, 15'!C10+'July, 15'!C10+'August, 15'!C10+'Sep, 15'!C10+'Oct, 15'!C10+'Nov, 15'!C10+'Dec, 15'!C10+'Jan, 16'!C10+'Feb, 16'!C10</f>
        <v>74.161924484500005</v>
      </c>
      <c r="D10" s="3">
        <f t="shared" si="0"/>
        <v>2.3034627548776077</v>
      </c>
      <c r="E10" s="3">
        <f>'Apr, 15'!E10+'May, 15'!E10+'June, 15'!E10+'July, 15'!E10+'August, 15'!E10+'Sep, 15'!E10+'Oct, 15'!E10+'Nov, 15'!E10+'Dec, 15'!E10+'Jan, 16'!E10+'Feb, 16'!E10</f>
        <v>7.7528259999999998</v>
      </c>
      <c r="F10" s="3">
        <f>'Apr, 15'!F10+'May, 15'!F10+'June, 15'!F10+'July, 15'!F10+'August, 15'!F10+'Sep, 15'!F10+'Oct, 15'!F10+'Nov, 15'!F10+'Dec, 15'!F10+'Jan, 16'!F10+'Feb, 16'!F10</f>
        <v>15.800158406800147</v>
      </c>
      <c r="G10" s="3">
        <f t="shared" si="1"/>
        <v>2.0379869749172945</v>
      </c>
      <c r="H10" s="3">
        <f t="shared" si="2"/>
        <v>39.948668684003167</v>
      </c>
      <c r="I10" s="3">
        <f t="shared" si="2"/>
        <v>89.962082891300156</v>
      </c>
      <c r="J10" s="3">
        <f t="shared" si="3"/>
        <v>2.2519419508796821</v>
      </c>
      <c r="K10" s="3">
        <f>'Apr, 15'!K10+'May, 15'!K10+'June, 15'!K10+'July, 15'!K10+'August, 15'!K10+'Sep, 15'!K10+'Oct, 15'!K10+'Nov, 15'!K10+'Dec, 15'!K10+'Jan, 16'!K10+'Feb, 16'!K10</f>
        <v>45.472425000000001</v>
      </c>
      <c r="L10" s="3">
        <f>'Apr, 15'!L10+'May, 15'!L10+'June, 15'!L10+'July, 15'!L10+'August, 15'!L10+'Sep, 15'!L10+'Oct, 15'!L10+'Nov, 15'!L10+'Dec, 15'!L10+'Jan, 16'!L10+'Feb, 16'!L10</f>
        <v>34.327118425758869</v>
      </c>
    </row>
    <row r="11" spans="1:12" ht="24.95" customHeight="1">
      <c r="A11" s="2" t="s">
        <v>8</v>
      </c>
      <c r="B11" s="3">
        <f>'Apr, 15'!B11+'May, 15'!B11+'June, 15'!B11+'July, 15'!B11+'August, 15'!B11+'Sep, 15'!B11+'Oct, 15'!B11+'Nov, 15'!B11+'Dec, 15'!B11+'Jan, 16'!B11+'Feb, 16'!B11</f>
        <v>30.724562608447599</v>
      </c>
      <c r="C11" s="3">
        <f>'Apr, 15'!C11+'May, 15'!C11+'June, 15'!C11+'July, 15'!C11+'August, 15'!C11+'Sep, 15'!C11+'Oct, 15'!C11+'Nov, 15'!C11+'Dec, 15'!C11+'Jan, 16'!C11+'Feb, 16'!C11</f>
        <v>68.377371519999997</v>
      </c>
      <c r="D11" s="3">
        <f t="shared" si="0"/>
        <v>2.2254953598981393</v>
      </c>
      <c r="E11" s="3">
        <f>'Apr, 15'!E11+'May, 15'!E11+'June, 15'!E11+'July, 15'!E11+'August, 15'!E11+'Sep, 15'!E11+'Oct, 15'!E11+'Nov, 15'!E11+'Dec, 15'!E11+'Jan, 16'!E11+'Feb, 16'!E11</f>
        <v>8.0830079999999995</v>
      </c>
      <c r="F11" s="3">
        <f>'Apr, 15'!F11+'May, 15'!F11+'June, 15'!F11+'July, 15'!F11+'August, 15'!F11+'Sep, 15'!F11+'Oct, 15'!F11+'Nov, 15'!F11+'Dec, 15'!F11+'Jan, 16'!F11+'Feb, 16'!F11</f>
        <v>16.447541942800079</v>
      </c>
      <c r="G11" s="3">
        <f t="shared" si="1"/>
        <v>2.0348293534783188</v>
      </c>
      <c r="H11" s="3">
        <f t="shared" si="2"/>
        <v>38.807570608447598</v>
      </c>
      <c r="I11" s="3">
        <f t="shared" si="2"/>
        <v>84.824913462800083</v>
      </c>
      <c r="J11" s="3">
        <f t="shared" si="3"/>
        <v>2.1857826226394979</v>
      </c>
      <c r="K11" s="3">
        <f>'Apr, 15'!K11+'May, 15'!K11+'June, 15'!K11+'July, 15'!K11+'August, 15'!K11+'Sep, 15'!K11+'Oct, 15'!K11+'Nov, 15'!K11+'Dec, 15'!K11+'Jan, 16'!K11+'Feb, 16'!K11</f>
        <v>45.537649999999999</v>
      </c>
      <c r="L11" s="3">
        <f>'Apr, 15'!L11+'May, 15'!L11+'June, 15'!L11+'July, 15'!L11+'August, 15'!L11+'Sep, 15'!L11+'Oct, 15'!L11+'Nov, 15'!L11+'Dec, 15'!L11+'Jan, 16'!L11+'Feb, 16'!L11</f>
        <v>34.565895872610795</v>
      </c>
    </row>
    <row r="12" spans="1:12" ht="24.95" customHeight="1">
      <c r="A12" s="2" t="s">
        <v>9</v>
      </c>
      <c r="B12" s="3">
        <f>'Apr, 15'!B12+'May, 15'!B12+'June, 15'!B12+'July, 15'!B12+'August, 15'!B12+'Sep, 15'!B12+'Oct, 15'!B12+'Nov, 15'!B12+'Dec, 15'!B12+'Jan, 16'!B12+'Feb, 16'!B12</f>
        <v>28.961551179708238</v>
      </c>
      <c r="C12" s="3">
        <f>'Apr, 15'!C12+'May, 15'!C12+'June, 15'!C12+'July, 15'!C12+'August, 15'!C12+'Sep, 15'!C12+'Oct, 15'!C12+'Nov, 15'!C12+'Dec, 15'!C12+'Jan, 16'!C12+'Feb, 16'!C12</f>
        <v>65.928856074999999</v>
      </c>
      <c r="D12" s="3">
        <f t="shared" si="0"/>
        <v>2.2764269657349261</v>
      </c>
      <c r="E12" s="3">
        <f>'Apr, 15'!E12+'May, 15'!E12+'June, 15'!E12+'July, 15'!E12+'August, 15'!E12+'Sep, 15'!E12+'Oct, 15'!E12+'Nov, 15'!E12+'Dec, 15'!E12+'Jan, 16'!E12+'Feb, 16'!E12</f>
        <v>9.5141110000000015</v>
      </c>
      <c r="F12" s="3">
        <f>'Apr, 15'!F12+'May, 15'!F12+'June, 15'!F12+'July, 15'!F12+'August, 15'!F12+'Sep, 15'!F12+'Oct, 15'!F12+'Nov, 15'!F12+'Dec, 15'!F12+'Jan, 16'!F12+'Feb, 16'!F12</f>
        <v>17.445348472799903</v>
      </c>
      <c r="G12" s="3">
        <f t="shared" si="1"/>
        <v>1.8336288564217824</v>
      </c>
      <c r="H12" s="3">
        <f t="shared" si="2"/>
        <v>38.475662179708237</v>
      </c>
      <c r="I12" s="3">
        <f t="shared" si="2"/>
        <v>83.374204547799906</v>
      </c>
      <c r="J12" s="3">
        <f t="shared" si="3"/>
        <v>2.1669335841027006</v>
      </c>
      <c r="K12" s="3">
        <f>'Apr, 15'!K12+'May, 15'!K12+'June, 15'!K12+'July, 15'!K12+'August, 15'!K12+'Sep, 15'!K12+'Oct, 15'!K12+'Nov, 15'!K12+'Dec, 15'!K12+'Jan, 16'!K12+'Feb, 16'!K12</f>
        <v>45.520375000000001</v>
      </c>
      <c r="L12" s="3">
        <f>'Apr, 15'!L12+'May, 15'!L12+'June, 15'!L12+'July, 15'!L12+'August, 15'!L12+'Sep, 15'!L12+'Oct, 15'!L12+'Nov, 15'!L12+'Dec, 15'!L12+'Jan, 16'!L12+'Feb, 16'!L12</f>
        <v>35.679005537549052</v>
      </c>
    </row>
    <row r="13" spans="1:12" ht="24.95" customHeight="1">
      <c r="A13" s="2" t="s">
        <v>10</v>
      </c>
      <c r="B13" s="3">
        <f>'Apr, 15'!B13+'May, 15'!B13+'June, 15'!B13+'July, 15'!B13+'August, 15'!B13+'Sep, 15'!B13+'Oct, 15'!B13+'Nov, 15'!B13+'Dec, 15'!B13+'Jan, 16'!B13+'Feb, 16'!B13</f>
        <v>29.244359797944458</v>
      </c>
      <c r="C13" s="3">
        <f>'Apr, 15'!C13+'May, 15'!C13+'June, 15'!C13+'July, 15'!C13+'August, 15'!C13+'Sep, 15'!C13+'Oct, 15'!C13+'Nov, 15'!C13+'Dec, 15'!C13+'Jan, 16'!C13+'Feb, 16'!C13</f>
        <v>65.666751472999991</v>
      </c>
      <c r="D13" s="3">
        <f t="shared" si="0"/>
        <v>2.2454501287327071</v>
      </c>
      <c r="E13" s="3">
        <f>'Apr, 15'!E13+'May, 15'!E13+'June, 15'!E13+'July, 15'!E13+'August, 15'!E13+'Sep, 15'!E13+'Oct, 15'!E13+'Nov, 15'!E13+'Dec, 15'!E13+'Jan, 16'!E13+'Feb, 16'!E13</f>
        <v>8.5580279999999966</v>
      </c>
      <c r="F13" s="3">
        <f>'Apr, 15'!F13+'May, 15'!F13+'June, 15'!F13+'July, 15'!F13+'August, 15'!F13+'Sep, 15'!F13+'Oct, 15'!F13+'Nov, 15'!F13+'Dec, 15'!F13+'Jan, 16'!F13+'Feb, 16'!F13</f>
        <v>18.637633041200353</v>
      </c>
      <c r="G13" s="3">
        <f t="shared" si="1"/>
        <v>2.1777952866244839</v>
      </c>
      <c r="H13" s="3">
        <f t="shared" si="2"/>
        <v>37.802387797944455</v>
      </c>
      <c r="I13" s="3">
        <f t="shared" si="2"/>
        <v>84.304384514200336</v>
      </c>
      <c r="J13" s="3">
        <f t="shared" si="3"/>
        <v>2.2301338466980245</v>
      </c>
      <c r="K13" s="3">
        <f>'Apr, 15'!K13+'May, 15'!K13+'June, 15'!K13+'July, 15'!K13+'August, 15'!K13+'Sep, 15'!K13+'Oct, 15'!K13+'Nov, 15'!K13+'Dec, 15'!K13+'Jan, 16'!K13+'Feb, 16'!K13</f>
        <v>45.864874999999991</v>
      </c>
      <c r="L13" s="3">
        <f>'Apr, 15'!L13+'May, 15'!L13+'June, 15'!L13+'July, 15'!L13+'August, 15'!L13+'Sep, 15'!L13+'Oct, 15'!L13+'Nov, 15'!L13+'Dec, 15'!L13+'Jan, 16'!L13+'Feb, 16'!L13</f>
        <v>35.777351895394816</v>
      </c>
    </row>
    <row r="14" spans="1:12" ht="24.95" customHeight="1">
      <c r="A14" s="2" t="s">
        <v>11</v>
      </c>
      <c r="B14" s="3">
        <f>'Apr, 15'!B14+'May, 15'!B14+'June, 15'!B14+'July, 15'!B14+'August, 15'!B14+'Sep, 15'!B14+'Oct, 15'!B14+'Nov, 15'!B14+'Dec, 15'!B14+'Jan, 16'!B14+'Feb, 16'!B14</f>
        <v>28.726443744857772</v>
      </c>
      <c r="C14" s="3">
        <f>'Apr, 15'!C14+'May, 15'!C14+'June, 15'!C14+'July, 15'!C14+'August, 15'!C14+'Sep, 15'!C14+'Oct, 15'!C14+'Nov, 15'!C14+'Dec, 15'!C14+'Jan, 16'!C14+'Feb, 16'!C14</f>
        <v>63.736936370249992</v>
      </c>
      <c r="D14" s="3">
        <f t="shared" si="0"/>
        <v>2.2187548495855611</v>
      </c>
      <c r="E14" s="3">
        <f>'Apr, 15'!E14+'May, 15'!E14+'June, 15'!E14+'July, 15'!E14+'August, 15'!E14+'Sep, 15'!E14+'Oct, 15'!E14+'Nov, 15'!E14+'Dec, 15'!E14+'Jan, 16'!E14+'Feb, 16'!E14</f>
        <v>7.6637180000000003</v>
      </c>
      <c r="F14" s="3">
        <f>'Apr, 15'!F14+'May, 15'!F14+'June, 15'!F14+'July, 15'!F14+'August, 15'!F14+'Sep, 15'!F14+'Oct, 15'!F14+'Nov, 15'!F14+'Dec, 15'!F14+'Jan, 16'!F14+'Feb, 16'!F14</f>
        <v>17.007916485200123</v>
      </c>
      <c r="G14" s="3">
        <f t="shared" si="1"/>
        <v>2.2192774427764856</v>
      </c>
      <c r="H14" s="3">
        <f t="shared" si="2"/>
        <v>36.390161744857771</v>
      </c>
      <c r="I14" s="3">
        <f t="shared" si="2"/>
        <v>80.744852855450119</v>
      </c>
      <c r="J14" s="3">
        <f t="shared" si="3"/>
        <v>2.218864906992617</v>
      </c>
      <c r="K14" s="3">
        <f>'Apr, 15'!K14+'May, 15'!K14+'June, 15'!K14+'July, 15'!K14+'August, 15'!K14+'Sep, 15'!K14+'Oct, 15'!K14+'Nov, 15'!K14+'Dec, 15'!K14+'Jan, 16'!K14+'Feb, 16'!K14</f>
        <v>46.678224999999998</v>
      </c>
      <c r="L14" s="3">
        <f>'Apr, 15'!L14+'May, 15'!L14+'June, 15'!L14+'July, 15'!L14+'August, 15'!L14+'Sep, 15'!L14+'Oct, 15'!L14+'Nov, 15'!L14+'Dec, 15'!L14+'Jan, 16'!L14+'Feb, 16'!L14</f>
        <v>35.915709188677482</v>
      </c>
    </row>
    <row r="15" spans="1:12" ht="24.95" customHeight="1">
      <c r="A15" s="2" t="s">
        <v>12</v>
      </c>
      <c r="B15" s="3">
        <f>'Apr, 15'!B15+'May, 15'!B15+'June, 15'!B15+'July, 15'!B15+'August, 15'!B15+'Sep, 15'!B15+'Oct, 15'!B15+'Nov, 15'!B15+'Dec, 15'!B15+'Jan, 16'!B15+'Feb, 16'!B15</f>
        <v>28.659952092232164</v>
      </c>
      <c r="C15" s="3">
        <f>'Apr, 15'!C15+'May, 15'!C15+'June, 15'!C15+'July, 15'!C15+'August, 15'!C15+'Sep, 15'!C15+'Oct, 15'!C15+'Nov, 15'!C15+'Dec, 15'!C15+'Jan, 16'!C15+'Feb, 16'!C15</f>
        <v>61.626330465000009</v>
      </c>
      <c r="D15" s="3">
        <f t="shared" si="0"/>
        <v>2.1502593677294692</v>
      </c>
      <c r="E15" s="3">
        <f>'Apr, 15'!E15+'May, 15'!E15+'June, 15'!E15+'July, 15'!E15+'August, 15'!E15+'Sep, 15'!E15+'Oct, 15'!E15+'Nov, 15'!E15+'Dec, 15'!E15+'Jan, 16'!E15+'Feb, 16'!E15</f>
        <v>7.3574619999999991</v>
      </c>
      <c r="F15" s="3">
        <f>'Apr, 15'!F15+'May, 15'!F15+'June, 15'!F15+'July, 15'!F15+'August, 15'!F15+'Sep, 15'!F15+'Oct, 15'!F15+'Nov, 15'!F15+'Dec, 15'!F15+'Jan, 16'!F15+'Feb, 16'!F15</f>
        <v>9.0982452907998734</v>
      </c>
      <c r="G15" s="3">
        <f t="shared" si="1"/>
        <v>1.2366010576473074</v>
      </c>
      <c r="H15" s="3">
        <f t="shared" si="2"/>
        <v>36.017414092232166</v>
      </c>
      <c r="I15" s="3">
        <f t="shared" si="2"/>
        <v>70.72457575579989</v>
      </c>
      <c r="J15" s="3">
        <f t="shared" si="3"/>
        <v>1.9636216962908777</v>
      </c>
      <c r="K15" s="3">
        <f>'Apr, 15'!K15+'May, 15'!K15+'June, 15'!K15+'July, 15'!K15+'August, 15'!K15+'Sep, 15'!K15+'Oct, 15'!K15+'Nov, 15'!K15+'Dec, 15'!K15+'Jan, 16'!K15+'Feb, 16'!K15</f>
        <v>47.297175000000003</v>
      </c>
      <c r="L15" s="3">
        <f>'Apr, 15'!L15+'May, 15'!L15+'June, 15'!L15+'July, 15'!L15+'August, 15'!L15+'Sep, 15'!L15+'Oct, 15'!L15+'Nov, 15'!L15+'Dec, 15'!L15+'Jan, 16'!L15+'Feb, 16'!L15</f>
        <v>36.025919390668882</v>
      </c>
    </row>
    <row r="16" spans="1:12" ht="24.95" customHeight="1">
      <c r="A16" s="2" t="s">
        <v>13</v>
      </c>
      <c r="B16" s="3">
        <f>'Apr, 15'!B16+'May, 15'!B16+'June, 15'!B16+'July, 15'!B16+'August, 15'!B16+'Sep, 15'!B16+'Oct, 15'!B16+'Nov, 15'!B16+'Dec, 15'!B16+'Jan, 16'!B16+'Feb, 16'!B16</f>
        <v>28.907565632173334</v>
      </c>
      <c r="C16" s="3">
        <f>'Apr, 15'!C16+'May, 15'!C16+'June, 15'!C16+'July, 15'!C16+'August, 15'!C16+'Sep, 15'!C16+'Oct, 15'!C16+'Nov, 15'!C16+'Dec, 15'!C16+'Jan, 16'!C16+'Feb, 16'!C16</f>
        <v>61.472143594750008</v>
      </c>
      <c r="D16" s="3">
        <f t="shared" si="0"/>
        <v>2.1265071011836842</v>
      </c>
      <c r="E16" s="3">
        <f>'Apr, 15'!E16+'May, 15'!E16+'June, 15'!E16+'July, 15'!E16+'August, 15'!E16+'Sep, 15'!E16+'Oct, 15'!E16+'Nov, 15'!E16+'Dec, 15'!E16+'Jan, 16'!E16+'Feb, 16'!E16</f>
        <v>7.0968539999999996</v>
      </c>
      <c r="F16" s="3">
        <f>'Apr, 15'!F16+'May, 15'!F16+'June, 15'!F16+'July, 15'!F16+'August, 15'!F16+'Sep, 15'!F16+'Oct, 15'!F16+'Nov, 15'!F16+'Dec, 15'!F16+'Jan, 16'!F16+'Feb, 16'!F16</f>
        <v>11.160981648000087</v>
      </c>
      <c r="G16" s="3">
        <f t="shared" si="1"/>
        <v>1.5726660923276832</v>
      </c>
      <c r="H16" s="3">
        <f t="shared" si="2"/>
        <v>36.004419632173331</v>
      </c>
      <c r="I16" s="3">
        <f t="shared" si="2"/>
        <v>72.633125242750097</v>
      </c>
      <c r="J16" s="3">
        <f t="shared" si="3"/>
        <v>2.0173391484929137</v>
      </c>
      <c r="K16" s="3">
        <f>'Apr, 15'!K16+'May, 15'!K16+'June, 15'!K16+'July, 15'!K16+'August, 15'!K16+'Sep, 15'!K16+'Oct, 15'!K16+'Nov, 15'!K16+'Dec, 15'!K16+'Jan, 16'!K16+'Feb, 16'!K16</f>
        <v>46.836649999999999</v>
      </c>
      <c r="L16" s="3">
        <f>'Apr, 15'!L16+'May, 15'!L16+'June, 15'!L16+'July, 15'!L16+'August, 15'!L16+'Sep, 15'!L16+'Oct, 15'!L16+'Nov, 15'!L16+'Dec, 15'!L16+'Jan, 16'!L16+'Feb, 16'!L16</f>
        <v>37.101453786535465</v>
      </c>
    </row>
    <row r="17" spans="1:12" ht="24.95" customHeight="1">
      <c r="A17" s="2" t="s">
        <v>14</v>
      </c>
      <c r="B17" s="3">
        <f>'Apr, 15'!B17+'May, 15'!B17+'June, 15'!B17+'July, 15'!B17+'August, 15'!B17+'Sep, 15'!B17+'Oct, 15'!B17+'Nov, 15'!B17+'Dec, 15'!B17+'Jan, 16'!B17+'Feb, 16'!B17</f>
        <v>28.318035024738187</v>
      </c>
      <c r="C17" s="3">
        <f>'Apr, 15'!C17+'May, 15'!C17+'June, 15'!C17+'July, 15'!C17+'August, 15'!C17+'Sep, 15'!C17+'Oct, 15'!C17+'Nov, 15'!C17+'Dec, 15'!C17+'Jan, 16'!C17+'Feb, 16'!C17</f>
        <v>59.290497961749999</v>
      </c>
      <c r="D17" s="3">
        <f t="shared" si="0"/>
        <v>2.0937363030293152</v>
      </c>
      <c r="E17" s="3">
        <f>'Apr, 15'!E17+'May, 15'!E17+'June, 15'!E17+'July, 15'!E17+'August, 15'!E17+'Sep, 15'!E17+'Oct, 15'!E17+'Nov, 15'!E17+'Dec, 15'!E17+'Jan, 16'!E17+'Feb, 16'!E17</f>
        <v>6.7863179999999996</v>
      </c>
      <c r="F17" s="3">
        <f>'Apr, 15'!F17+'May, 15'!F17+'June, 15'!F17+'July, 15'!F17+'August, 15'!F17+'Sep, 15'!F17+'Oct, 15'!F17+'Nov, 15'!F17+'Dec, 15'!F17+'Jan, 16'!F17+'Feb, 16'!F17</f>
        <v>10.548270041999944</v>
      </c>
      <c r="G17" s="3">
        <f t="shared" si="1"/>
        <v>1.5543436134292474</v>
      </c>
      <c r="H17" s="3">
        <f t="shared" si="2"/>
        <v>35.104353024738188</v>
      </c>
      <c r="I17" s="3">
        <f t="shared" si="2"/>
        <v>69.838768003749948</v>
      </c>
      <c r="J17" s="3">
        <f t="shared" si="3"/>
        <v>1.9894617614668548</v>
      </c>
      <c r="K17" s="3">
        <f>'Apr, 15'!K17+'May, 15'!K17+'June, 15'!K17+'July, 15'!K17+'August, 15'!K17+'Sep, 15'!K17+'Oct, 15'!K17+'Nov, 15'!K17+'Dec, 15'!K17+'Jan, 16'!K17+'Feb, 16'!K17</f>
        <v>46.822274999999991</v>
      </c>
      <c r="L17" s="3">
        <f>'Apr, 15'!L17+'May, 15'!L17+'June, 15'!L17+'July, 15'!L17+'August, 15'!L17+'Sep, 15'!L17+'Oct, 15'!L17+'Nov, 15'!L17+'Dec, 15'!L17+'Jan, 16'!L17+'Feb, 16'!L17</f>
        <v>37.28007460400049</v>
      </c>
    </row>
    <row r="18" spans="1:12" ht="24.95" customHeight="1">
      <c r="A18" s="2" t="s">
        <v>15</v>
      </c>
      <c r="B18" s="3">
        <f>'Apr, 15'!B18+'May, 15'!B18+'June, 15'!B18+'July, 15'!B18+'August, 15'!B18+'Sep, 15'!B18+'Oct, 15'!B18+'Nov, 15'!B18+'Dec, 15'!B18+'Jan, 16'!B18+'Feb, 16'!B18</f>
        <v>27.863691612028454</v>
      </c>
      <c r="C18" s="3">
        <f>'Apr, 15'!C18+'May, 15'!C18+'June, 15'!C18+'July, 15'!C18+'August, 15'!C18+'Sep, 15'!C18+'Oct, 15'!C18+'Nov, 15'!C18+'Dec, 15'!C18+'Jan, 16'!C18+'Feb, 16'!C18</f>
        <v>56.759203335249985</v>
      </c>
      <c r="D18" s="3">
        <f t="shared" si="0"/>
        <v>2.0370309909239612</v>
      </c>
      <c r="E18" s="3">
        <f>'Apr, 15'!E18+'May, 15'!E18+'June, 15'!E18+'July, 15'!E18+'August, 15'!E18+'Sep, 15'!E18+'Oct, 15'!E18+'Nov, 15'!E18+'Dec, 15'!E18+'Jan, 16'!E18+'Feb, 16'!E18</f>
        <v>6.7700049999999994</v>
      </c>
      <c r="F18" s="3">
        <f>'Apr, 15'!F18+'May, 15'!F18+'June, 15'!F18+'July, 15'!F18+'August, 15'!F18+'Sep, 15'!F18+'Oct, 15'!F18+'Nov, 15'!F18+'Dec, 15'!F18+'Jan, 16'!F18+'Feb, 16'!F18</f>
        <v>11.582860981599969</v>
      </c>
      <c r="G18" s="3">
        <f t="shared" si="1"/>
        <v>1.710908777999421</v>
      </c>
      <c r="H18" s="3">
        <f t="shared" si="2"/>
        <v>34.633696612028452</v>
      </c>
      <c r="I18" s="3">
        <f t="shared" si="2"/>
        <v>68.342064316849957</v>
      </c>
      <c r="J18" s="3">
        <f t="shared" si="3"/>
        <v>1.9732824099727901</v>
      </c>
      <c r="K18" s="3">
        <f>'Apr, 15'!K18+'May, 15'!K18+'June, 15'!K18+'July, 15'!K18+'August, 15'!K18+'Sep, 15'!K18+'Oct, 15'!K18+'Nov, 15'!K18+'Dec, 15'!K18+'Jan, 16'!K18+'Feb, 16'!K18</f>
        <v>46.862499999999997</v>
      </c>
      <c r="L18" s="3">
        <f>'Apr, 15'!L18+'May, 15'!L18+'June, 15'!L18+'July, 15'!L18+'August, 15'!L18+'Sep, 15'!L18+'Oct, 15'!L18+'Nov, 15'!L18+'Dec, 15'!L18+'Jan, 16'!L18+'Feb, 16'!L18</f>
        <v>37.395820384351779</v>
      </c>
    </row>
    <row r="19" spans="1:12" ht="24.95" customHeight="1">
      <c r="A19" s="2" t="s">
        <v>16</v>
      </c>
      <c r="B19" s="3">
        <f>'Apr, 15'!B19+'May, 15'!B19+'June, 15'!B19+'July, 15'!B19+'August, 15'!B19+'Sep, 15'!B19+'Oct, 15'!B19+'Nov, 15'!B19+'Dec, 15'!B19+'Jan, 16'!B19+'Feb, 16'!B19</f>
        <v>27.823195089209392</v>
      </c>
      <c r="C19" s="3">
        <f>'Apr, 15'!C19+'May, 15'!C19+'June, 15'!C19+'July, 15'!C19+'August, 15'!C19+'Sep, 15'!C19+'Oct, 15'!C19+'Nov, 15'!C19+'Dec, 15'!C19+'Jan, 16'!C19+'Feb, 16'!C19</f>
        <v>55.75089435724999</v>
      </c>
      <c r="D19" s="3">
        <f t="shared" si="0"/>
        <v>2.0037560092755751</v>
      </c>
      <c r="E19" s="3">
        <f>'Apr, 15'!E19+'May, 15'!E19+'June, 15'!E19+'July, 15'!E19+'August, 15'!E19+'Sep, 15'!E19+'Oct, 15'!E19+'Nov, 15'!E19+'Dec, 15'!E19+'Jan, 16'!E19+'Feb, 16'!E19</f>
        <v>6.372853000000001</v>
      </c>
      <c r="F19" s="3">
        <f>'Apr, 15'!F19+'May, 15'!F19+'June, 15'!F19+'July, 15'!F19+'August, 15'!F19+'Sep, 15'!F19+'Oct, 15'!F19+'Nov, 15'!F19+'Dec, 15'!F19+'Jan, 16'!F19+'Feb, 16'!F19</f>
        <v>8.6286840087998709</v>
      </c>
      <c r="G19" s="3">
        <f t="shared" si="1"/>
        <v>1.3539750577645318</v>
      </c>
      <c r="H19" s="3">
        <f t="shared" si="2"/>
        <v>34.196048089209391</v>
      </c>
      <c r="I19" s="3">
        <f t="shared" si="2"/>
        <v>64.379578366049856</v>
      </c>
      <c r="J19" s="3">
        <f t="shared" si="3"/>
        <v>1.8826613589412082</v>
      </c>
      <c r="K19" s="3">
        <f>'Apr, 15'!K19+'May, 15'!K19+'June, 15'!K19+'July, 15'!K19+'August, 15'!K19+'Sep, 15'!K19+'Oct, 15'!K19+'Nov, 15'!K19+'Dec, 15'!K19+'Jan, 16'!K19+'Feb, 16'!K19</f>
        <v>47.033450000000002</v>
      </c>
      <c r="L19" s="3">
        <f>'Apr, 15'!L19+'May, 15'!L19+'June, 15'!L19+'July, 15'!L19+'August, 15'!L19+'Sep, 15'!L19+'Oct, 15'!L19+'Nov, 15'!L19+'Dec, 15'!L19+'Jan, 16'!L19+'Feb, 16'!L19</f>
        <v>37.634895708868335</v>
      </c>
    </row>
    <row r="20" spans="1:12" ht="24.95" customHeight="1">
      <c r="A20" s="2" t="s">
        <v>17</v>
      </c>
      <c r="B20" s="3">
        <f>'Apr, 15'!B20+'May, 15'!B20+'June, 15'!B20+'July, 15'!B20+'August, 15'!B20+'Sep, 15'!B20+'Oct, 15'!B20+'Nov, 15'!B20+'Dec, 15'!B20+'Jan, 16'!B20+'Feb, 16'!B20</f>
        <v>31.720883660952186</v>
      </c>
      <c r="C20" s="3">
        <f>'Apr, 15'!C20+'May, 15'!C20+'June, 15'!C20+'July, 15'!C20+'August, 15'!C20+'Sep, 15'!C20+'Oct, 15'!C20+'Nov, 15'!C20+'Dec, 15'!C20+'Jan, 16'!C20+'Feb, 16'!C20</f>
        <v>62.050108901750015</v>
      </c>
      <c r="D20" s="3">
        <f t="shared" si="0"/>
        <v>1.9561280059209869</v>
      </c>
      <c r="E20" s="3">
        <f>'Apr, 15'!E20+'May, 15'!E20+'June, 15'!E20+'July, 15'!E20+'August, 15'!E20+'Sep, 15'!E20+'Oct, 15'!E20+'Nov, 15'!E20+'Dec, 15'!E20+'Jan, 16'!E20+'Feb, 16'!E20</f>
        <v>6.9910040000000002</v>
      </c>
      <c r="F20" s="3">
        <f>'Apr, 15'!F20+'May, 15'!F20+'June, 15'!F20+'July, 15'!F20+'August, 15'!F20+'Sep, 15'!F20+'Oct, 15'!F20+'Nov, 15'!F20+'Dec, 15'!F20+'Jan, 16'!F20+'Feb, 16'!F20</f>
        <v>6.7743830127999756</v>
      </c>
      <c r="G20" s="3">
        <f t="shared" si="1"/>
        <v>0.96901432366509521</v>
      </c>
      <c r="H20" s="3">
        <f t="shared" si="2"/>
        <v>38.711887660952186</v>
      </c>
      <c r="I20" s="3">
        <f t="shared" si="2"/>
        <v>68.824491914549995</v>
      </c>
      <c r="J20" s="3">
        <f t="shared" si="3"/>
        <v>1.777864528780696</v>
      </c>
      <c r="K20" s="3">
        <f>'Apr, 15'!K20+'May, 15'!K20+'June, 15'!K20+'July, 15'!K20+'August, 15'!K20+'Sep, 15'!K20+'Oct, 15'!K20+'Nov, 15'!K20+'Dec, 15'!K20+'Jan, 16'!K20+'Feb, 16'!K20</f>
        <v>47.236550000000008</v>
      </c>
      <c r="L20" s="3">
        <f>'Apr, 15'!L20+'May, 15'!L20+'June, 15'!L20+'July, 15'!L20+'August, 15'!L20+'Sep, 15'!L20+'Oct, 15'!L20+'Nov, 15'!L20+'Dec, 15'!L20+'Jan, 16'!L20+'Feb, 16'!L20</f>
        <v>38.24484383338126</v>
      </c>
    </row>
    <row r="21" spans="1:12" ht="24.95" customHeight="1">
      <c r="A21" s="2" t="s">
        <v>18</v>
      </c>
      <c r="B21" s="3">
        <f>'Apr, 15'!B21+'May, 15'!B21+'June, 15'!B21+'July, 15'!B21+'August, 15'!B21+'Sep, 15'!B21+'Oct, 15'!B21+'Nov, 15'!B21+'Dec, 15'!B21+'Jan, 16'!B21+'Feb, 16'!B21</f>
        <v>31.172911149103498</v>
      </c>
      <c r="C21" s="3">
        <f>'Apr, 15'!C21+'May, 15'!C21+'June, 15'!C21+'July, 15'!C21+'August, 15'!C21+'Sep, 15'!C21+'Oct, 15'!C21+'Nov, 15'!C21+'Dec, 15'!C21+'Jan, 16'!C21+'Feb, 16'!C21</f>
        <v>59.931391450000014</v>
      </c>
      <c r="D21" s="3">
        <f t="shared" si="0"/>
        <v>1.9225471488158905</v>
      </c>
      <c r="E21" s="3">
        <f>'Apr, 15'!E21+'May, 15'!E21+'June, 15'!E21+'July, 15'!E21+'August, 15'!E21+'Sep, 15'!E21+'Oct, 15'!E21+'Nov, 15'!E21+'Dec, 15'!E21+'Jan, 16'!E21+'Feb, 16'!E21</f>
        <v>7.2376880000000012</v>
      </c>
      <c r="F21" s="3">
        <f>'Apr, 15'!F21+'May, 15'!F21+'June, 15'!F21+'July, 15'!F21+'August, 15'!F21+'Sep, 15'!F21+'Oct, 15'!F21+'Nov, 15'!F21+'Dec, 15'!F21+'Jan, 16'!F21+'Feb, 16'!F21</f>
        <v>13.459159202800093</v>
      </c>
      <c r="G21" s="3">
        <f t="shared" si="1"/>
        <v>1.859593727002337</v>
      </c>
      <c r="H21" s="3">
        <f t="shared" si="2"/>
        <v>38.410599149103497</v>
      </c>
      <c r="I21" s="3">
        <f t="shared" si="2"/>
        <v>73.390550652800101</v>
      </c>
      <c r="J21" s="3">
        <f t="shared" si="3"/>
        <v>1.9106848702856809</v>
      </c>
      <c r="K21" s="3">
        <f>'Apr, 15'!K21+'May, 15'!K21+'June, 15'!K21+'July, 15'!K21+'August, 15'!K21+'Sep, 15'!K21+'Oct, 15'!K21+'Nov, 15'!K21+'Dec, 15'!K21+'Jan, 16'!K21+'Feb, 16'!K21</f>
        <v>47.424299999999995</v>
      </c>
      <c r="L21" s="3">
        <f>'Apr, 15'!L21+'May, 15'!L21+'June, 15'!L21+'July, 15'!L21+'August, 15'!L21+'Sep, 15'!L21+'Oct, 15'!L21+'Nov, 15'!L21+'Dec, 15'!L21+'Jan, 16'!L21+'Feb, 16'!L21</f>
        <v>38.3490877375989</v>
      </c>
    </row>
    <row r="22" spans="1:12" ht="24.95" customHeight="1">
      <c r="A22" s="2" t="s">
        <v>19</v>
      </c>
      <c r="B22" s="3">
        <f>'Apr, 15'!B22+'May, 15'!B22+'June, 15'!B22+'July, 15'!B22+'August, 15'!B22+'Sep, 15'!B22+'Oct, 15'!B22+'Nov, 15'!B22+'Dec, 15'!B22+'Jan, 16'!B22+'Feb, 16'!B22</f>
        <v>31.816294841744529</v>
      </c>
      <c r="C22" s="3">
        <f>'Apr, 15'!C22+'May, 15'!C22+'June, 15'!C22+'July, 15'!C22+'August, 15'!C22+'Sep, 15'!C22+'Oct, 15'!C22+'Nov, 15'!C22+'Dec, 15'!C22+'Jan, 16'!C22+'Feb, 16'!C22</f>
        <v>61.030120752249999</v>
      </c>
      <c r="D22" s="3">
        <f t="shared" si="0"/>
        <v>1.9182032683508925</v>
      </c>
      <c r="E22" s="3">
        <f>'Apr, 15'!E22+'May, 15'!E22+'June, 15'!E22+'July, 15'!E22+'August, 15'!E22+'Sep, 15'!E22+'Oct, 15'!E22+'Nov, 15'!E22+'Dec, 15'!E22+'Jan, 16'!E22+'Feb, 16'!E22</f>
        <v>7.583939</v>
      </c>
      <c r="F22" s="3">
        <f>'Apr, 15'!F22+'May, 15'!F22+'June, 15'!F22+'July, 15'!F22+'August, 15'!F22+'Sep, 15'!F22+'Oct, 15'!F22+'Nov, 15'!F22+'Dec, 15'!F22+'Jan, 16'!F22+'Feb, 16'!F22</f>
        <v>15.982915810000158</v>
      </c>
      <c r="G22" s="3">
        <f t="shared" si="1"/>
        <v>2.107468930063936</v>
      </c>
      <c r="H22" s="3">
        <f t="shared" si="2"/>
        <v>39.40023384174453</v>
      </c>
      <c r="I22" s="3">
        <f t="shared" si="2"/>
        <v>77.013036562250164</v>
      </c>
      <c r="J22" s="3">
        <f t="shared" si="3"/>
        <v>1.9546339971377247</v>
      </c>
      <c r="K22" s="3">
        <f>'Apr, 15'!K22+'May, 15'!K22+'June, 15'!K22+'July, 15'!K22+'August, 15'!K22+'Sep, 15'!K22+'Oct, 15'!K22+'Nov, 15'!K22+'Dec, 15'!K22+'Jan, 16'!K22+'Feb, 16'!K22</f>
        <v>46.970849999999992</v>
      </c>
      <c r="L22" s="3">
        <f>'Apr, 15'!L22+'May, 15'!L22+'June, 15'!L22+'July, 15'!L22+'August, 15'!L22+'Sep, 15'!L22+'Oct, 15'!L22+'Nov, 15'!L22+'Dec, 15'!L22+'Jan, 16'!L22+'Feb, 16'!L22</f>
        <v>38.153614839892931</v>
      </c>
    </row>
    <row r="23" spans="1:12" ht="24.95" customHeight="1">
      <c r="A23" s="2" t="s">
        <v>20</v>
      </c>
      <c r="B23" s="3">
        <f>'Apr, 15'!B23+'May, 15'!B23+'June, 15'!B23+'July, 15'!B23+'August, 15'!B23+'Sep, 15'!B23+'Oct, 15'!B23+'Nov, 15'!B23+'Dec, 15'!B23+'Jan, 16'!B23+'Feb, 16'!B23</f>
        <v>31.016890896779167</v>
      </c>
      <c r="C23" s="3">
        <f>'Apr, 15'!C23+'May, 15'!C23+'June, 15'!C23+'July, 15'!C23+'August, 15'!C23+'Sep, 15'!C23+'Oct, 15'!C23+'Nov, 15'!C23+'Dec, 15'!C23+'Jan, 16'!C23+'Feb, 16'!C23</f>
        <v>57.964644867499999</v>
      </c>
      <c r="D23" s="3">
        <f t="shared" si="0"/>
        <v>1.868809000244416</v>
      </c>
      <c r="E23" s="3">
        <f>'Apr, 15'!E23+'May, 15'!E23+'June, 15'!E23+'July, 15'!E23+'August, 15'!E23+'Sep, 15'!E23+'Oct, 15'!E23+'Nov, 15'!E23+'Dec, 15'!E23+'Jan, 16'!E23+'Feb, 16'!E23</f>
        <v>10.316514999999999</v>
      </c>
      <c r="F23" s="3">
        <f>'Apr, 15'!F23+'May, 15'!F23+'June, 15'!F23+'July, 15'!F23+'August, 15'!F23+'Sep, 15'!F23+'Oct, 15'!F23+'Nov, 15'!F23+'Dec, 15'!F23+'Jan, 16'!F23+'Feb, 16'!F23</f>
        <v>22.16052183079999</v>
      </c>
      <c r="G23" s="3">
        <f t="shared" si="1"/>
        <v>2.1480627741829474</v>
      </c>
      <c r="H23" s="3">
        <f t="shared" si="2"/>
        <v>41.333405896779169</v>
      </c>
      <c r="I23" s="3">
        <f t="shared" si="2"/>
        <v>80.125166698299992</v>
      </c>
      <c r="J23" s="3">
        <f t="shared" si="3"/>
        <v>1.9385086943571617</v>
      </c>
      <c r="K23" s="3">
        <f>'Apr, 15'!K23+'May, 15'!K23+'June, 15'!K23+'July, 15'!K23+'August, 15'!K23+'Sep, 15'!K23+'Oct, 15'!K23+'Nov, 15'!K23+'Dec, 15'!K23+'Jan, 16'!K23+'Feb, 16'!K23</f>
        <v>46.415774999999996</v>
      </c>
      <c r="L23" s="3">
        <f>'Apr, 15'!L23+'May, 15'!L23+'June, 15'!L23+'July, 15'!L23+'August, 15'!L23+'Sep, 15'!L23+'Oct, 15'!L23+'Nov, 15'!L23+'Dec, 15'!L23+'Jan, 16'!L23+'Feb, 16'!L23</f>
        <v>38.474307954499011</v>
      </c>
    </row>
    <row r="24" spans="1:12" ht="24.95" customHeight="1">
      <c r="A24" s="2" t="s">
        <v>21</v>
      </c>
      <c r="B24" s="3">
        <f>'Apr, 15'!B24+'May, 15'!B24+'June, 15'!B24+'July, 15'!B24+'August, 15'!B24+'Sep, 15'!B24+'Oct, 15'!B24+'Nov, 15'!B24+'Dec, 15'!B24+'Jan, 16'!B24+'Feb, 16'!B24</f>
        <v>29.99530333670501</v>
      </c>
      <c r="C24" s="3">
        <f>'Apr, 15'!C24+'May, 15'!C24+'June, 15'!C24+'July, 15'!C24+'August, 15'!C24+'Sep, 15'!C24+'Oct, 15'!C24+'Nov, 15'!C24+'Dec, 15'!C24+'Jan, 16'!C24+'Feb, 16'!C24</f>
        <v>52.784858548999992</v>
      </c>
      <c r="D24" s="3">
        <f t="shared" si="0"/>
        <v>1.7597707866620433</v>
      </c>
      <c r="E24" s="3">
        <f>'Apr, 15'!E24+'May, 15'!E24+'June, 15'!E24+'July, 15'!E24+'August, 15'!E24+'Sep, 15'!E24+'Oct, 15'!E24+'Nov, 15'!E24+'Dec, 15'!E24+'Jan, 16'!E24+'Feb, 16'!E24</f>
        <v>12.486148999999997</v>
      </c>
      <c r="F24" s="3">
        <f>'Apr, 15'!F24+'May, 15'!F24+'June, 15'!F24+'July, 15'!F24+'August, 15'!F24+'Sep, 15'!F24+'Oct, 15'!F24+'Nov, 15'!F24+'Dec, 15'!F24+'Jan, 16'!F24+'Feb, 16'!F24</f>
        <v>17.077825950800179</v>
      </c>
      <c r="G24" s="3">
        <f t="shared" si="1"/>
        <v>1.3677416432240384</v>
      </c>
      <c r="H24" s="3">
        <f t="shared" si="2"/>
        <v>42.481452336705004</v>
      </c>
      <c r="I24" s="3">
        <f t="shared" si="2"/>
        <v>69.862684499800167</v>
      </c>
      <c r="J24" s="3">
        <f t="shared" si="3"/>
        <v>1.6445455759391991</v>
      </c>
      <c r="K24" s="3">
        <f>'Apr, 15'!K24+'May, 15'!K24+'June, 15'!K24+'July, 15'!K24+'August, 15'!K24+'Sep, 15'!K24+'Oct, 15'!K24+'Nov, 15'!K24+'Dec, 15'!K24+'Jan, 16'!K24+'Feb, 16'!K24</f>
        <v>42.842424999999999</v>
      </c>
      <c r="L24" s="3">
        <f>'Apr, 15'!L24+'May, 15'!L24+'June, 15'!L24+'July, 15'!L24+'August, 15'!L24+'Sep, 15'!L24+'Oct, 15'!L24+'Nov, 15'!L24+'Dec, 15'!L24+'Jan, 16'!L24+'Feb, 16'!L24</f>
        <v>38.560089610560802</v>
      </c>
    </row>
    <row r="25" spans="1:12" ht="24.95" customHeight="1">
      <c r="A25" s="2" t="s">
        <v>22</v>
      </c>
      <c r="B25" s="3">
        <f>'Apr, 15'!B25+'May, 15'!B25+'June, 15'!B25+'July, 15'!B25+'August, 15'!B25+'Sep, 15'!B25+'Oct, 15'!B25+'Nov, 15'!B25+'Dec, 15'!B25+'Jan, 16'!B25+'Feb, 16'!B25</f>
        <v>28.35091171047122</v>
      </c>
      <c r="C25" s="3">
        <f>'Apr, 15'!C25+'May, 15'!C25+'June, 15'!C25+'July, 15'!C25+'August, 15'!C25+'Sep, 15'!C25+'Oct, 15'!C25+'Nov, 15'!C25+'Dec, 15'!C25+'Jan, 16'!C25+'Feb, 16'!C25</f>
        <v>51.082179421749998</v>
      </c>
      <c r="D25" s="3">
        <f t="shared" si="0"/>
        <v>1.8017826002711277</v>
      </c>
      <c r="E25" s="3">
        <f>'Apr, 15'!E25+'May, 15'!E25+'June, 15'!E25+'July, 15'!E25+'August, 15'!E25+'Sep, 15'!E25+'Oct, 15'!E25+'Nov, 15'!E25+'Dec, 15'!E25+'Jan, 16'!E25+'Feb, 16'!E25</f>
        <v>16.127322000000003</v>
      </c>
      <c r="F25" s="3">
        <f>'Apr, 15'!F25+'May, 15'!F25+'June, 15'!F25+'July, 15'!F25+'August, 15'!F25+'Sep, 15'!F25+'Oct, 15'!F25+'Nov, 15'!F25+'Dec, 15'!F25+'Jan, 16'!F25+'Feb, 16'!F25</f>
        <v>36.336366310800358</v>
      </c>
      <c r="G25" s="3">
        <f t="shared" si="1"/>
        <v>2.2530936203047442</v>
      </c>
      <c r="H25" s="3">
        <f t="shared" si="2"/>
        <v>44.478233710471223</v>
      </c>
      <c r="I25" s="3">
        <f t="shared" si="2"/>
        <v>87.418545732550356</v>
      </c>
      <c r="J25" s="3">
        <f t="shared" si="3"/>
        <v>1.9654230494312541</v>
      </c>
      <c r="K25" s="3">
        <f>'Apr, 15'!K25+'May, 15'!K25+'June, 15'!K25+'July, 15'!K25+'August, 15'!K25+'Sep, 15'!K25+'Oct, 15'!K25+'Nov, 15'!K25+'Dec, 15'!K25+'Jan, 16'!K25+'Feb, 16'!K25</f>
        <v>44.439624999999999</v>
      </c>
      <c r="L25" s="3">
        <f>'Apr, 15'!L25+'May, 15'!L25+'June, 15'!L25+'July, 15'!L25+'August, 15'!L25+'Sep, 15'!L25+'Oct, 15'!L25+'Nov, 15'!L25+'Dec, 15'!L25+'Jan, 16'!L25+'Feb, 16'!L25</f>
        <v>38.708322759770859</v>
      </c>
    </row>
    <row r="26" spans="1:12" ht="24.95" customHeight="1">
      <c r="A26" s="2" t="s">
        <v>23</v>
      </c>
      <c r="B26" s="3">
        <f>'Apr, 15'!B26+'May, 15'!B26+'June, 15'!B26+'July, 15'!B26+'August, 15'!B26+'Sep, 15'!B26+'Oct, 15'!B26+'Nov, 15'!B26+'Dec, 15'!B26+'Jan, 16'!B26+'Feb, 16'!B26</f>
        <v>28.760552513122128</v>
      </c>
      <c r="C26" s="3">
        <f>'Apr, 15'!C26+'May, 15'!C26+'June, 15'!C26+'July, 15'!C26+'August, 15'!C26+'Sep, 15'!C26+'Oct, 15'!C26+'Nov, 15'!C26+'Dec, 15'!C26+'Jan, 16'!C26+'Feb, 16'!C26</f>
        <v>52.414474129749998</v>
      </c>
      <c r="D26" s="3">
        <f t="shared" si="0"/>
        <v>1.8224432269107369</v>
      </c>
      <c r="E26" s="3">
        <f>'Apr, 15'!E26+'May, 15'!E26+'June, 15'!E26+'July, 15'!E26+'August, 15'!E26+'Sep, 15'!E26+'Oct, 15'!E26+'Nov, 15'!E26+'Dec, 15'!E26+'Jan, 16'!E26+'Feb, 16'!E26</f>
        <v>17.976421000000002</v>
      </c>
      <c r="F26" s="3">
        <f>'Apr, 15'!F26+'May, 15'!F26+'June, 15'!F26+'July, 15'!F26+'August, 15'!F26+'Sep, 15'!F26+'Oct, 15'!F26+'Nov, 15'!F26+'Dec, 15'!F26+'Jan, 16'!F26+'Feb, 16'!F26</f>
        <v>45.329116301600735</v>
      </c>
      <c r="G26" s="3">
        <f t="shared" si="1"/>
        <v>2.5215873783552762</v>
      </c>
      <c r="H26" s="3">
        <f t="shared" si="2"/>
        <v>46.73697351312213</v>
      </c>
      <c r="I26" s="3">
        <f t="shared" si="2"/>
        <v>97.743590431350725</v>
      </c>
      <c r="J26" s="3">
        <f t="shared" si="3"/>
        <v>2.0913547259089786</v>
      </c>
      <c r="K26" s="3">
        <f>'Apr, 15'!K26+'May, 15'!K26+'June, 15'!K26+'July, 15'!K26+'August, 15'!K26+'Sep, 15'!K26+'Oct, 15'!K26+'Nov, 15'!K26+'Dec, 15'!K26+'Jan, 16'!K26+'Feb, 16'!K26</f>
        <v>45.790050000000001</v>
      </c>
      <c r="L26" s="3">
        <f>'Apr, 15'!L26+'May, 15'!L26+'June, 15'!L26+'July, 15'!L26+'August, 15'!L26+'Sep, 15'!L26+'Oct, 15'!L26+'Nov, 15'!L26+'Dec, 15'!L26+'Jan, 16'!L26+'Feb, 16'!L26</f>
        <v>38.634995380387281</v>
      </c>
    </row>
    <row r="27" spans="1:12" ht="24.95" customHeight="1">
      <c r="A27" s="2" t="s">
        <v>24</v>
      </c>
      <c r="B27" s="3">
        <f>'Apr, 15'!B27+'May, 15'!B27+'June, 15'!B27+'July, 15'!B27+'August, 15'!B27+'Sep, 15'!B27+'Oct, 15'!B27+'Nov, 15'!B27+'Dec, 15'!B27+'Jan, 16'!B27+'Feb, 16'!B27</f>
        <v>25.891231948277806</v>
      </c>
      <c r="C27" s="3">
        <f>'Apr, 15'!C27+'May, 15'!C27+'June, 15'!C27+'July, 15'!C27+'August, 15'!C27+'Sep, 15'!C27+'Oct, 15'!C27+'Nov, 15'!C27+'Dec, 15'!C27+'Jan, 16'!C27+'Feb, 16'!C27</f>
        <v>48.210710608999996</v>
      </c>
      <c r="D27" s="3">
        <f t="shared" si="0"/>
        <v>1.8620477660278658</v>
      </c>
      <c r="E27" s="3">
        <f>'Apr, 15'!E27+'May, 15'!E27+'June, 15'!E27+'July, 15'!E27+'August, 15'!E27+'Sep, 15'!E27+'Oct, 15'!E27+'Nov, 15'!E27+'Dec, 15'!E27+'Jan, 16'!E27+'Feb, 16'!E27</f>
        <v>16.902563999999998</v>
      </c>
      <c r="F27" s="3">
        <f>'Apr, 15'!F27+'May, 15'!F27+'June, 15'!F27+'July, 15'!F27+'August, 15'!F27+'Sep, 15'!F27+'Oct, 15'!F27+'Nov, 15'!F27+'Dec, 15'!F27+'Jan, 16'!F27+'Feb, 16'!F27</f>
        <v>38.694669042800768</v>
      </c>
      <c r="G27" s="3">
        <f t="shared" si="1"/>
        <v>2.2892780670909318</v>
      </c>
      <c r="H27" s="3">
        <f t="shared" si="2"/>
        <v>42.793795948277804</v>
      </c>
      <c r="I27" s="3">
        <f t="shared" si="2"/>
        <v>86.905379651800757</v>
      </c>
      <c r="J27" s="3">
        <f t="shared" si="3"/>
        <v>2.0307938972471122</v>
      </c>
      <c r="K27" s="3">
        <f>'Apr, 15'!K27+'May, 15'!K27+'June, 15'!K27+'July, 15'!K27+'August, 15'!K27+'Sep, 15'!K27+'Oct, 15'!K27+'Nov, 15'!K27+'Dec, 15'!K27+'Jan, 16'!K27+'Feb, 16'!K27</f>
        <v>46.932950000000005</v>
      </c>
      <c r="L27" s="3">
        <f>'Apr, 15'!L27+'May, 15'!L27+'June, 15'!L27+'July, 15'!L27+'August, 15'!L27+'Sep, 15'!L27+'Oct, 15'!L27+'Nov, 15'!L27+'Dec, 15'!L27+'Jan, 16'!L27+'Feb, 16'!L27</f>
        <v>38.710501766619345</v>
      </c>
    </row>
    <row r="28" spans="1:12" ht="24.95" customHeight="1">
      <c r="A28" s="2" t="s">
        <v>25</v>
      </c>
      <c r="B28" s="3">
        <f>'Apr, 15'!B28+'May, 15'!B28+'June, 15'!B28+'July, 15'!B28+'August, 15'!B28+'Sep, 15'!B28+'Oct, 15'!B28+'Nov, 15'!B28+'Dec, 15'!B28+'Jan, 16'!B28+'Feb, 16'!B28</f>
        <v>105.98212565360282</v>
      </c>
      <c r="C28" s="3">
        <f>'Apr, 15'!C28+'May, 15'!C28+'June, 15'!C28+'July, 15'!C28+'August, 15'!C28+'Sep, 15'!C28+'Oct, 15'!C28+'Nov, 15'!C28+'Dec, 15'!C28+'Jan, 16'!C28+'Feb, 16'!C28</f>
        <v>189.63940406250001</v>
      </c>
      <c r="D28" s="3">
        <f t="shared" si="0"/>
        <v>1.7893527129501698</v>
      </c>
      <c r="E28" s="3">
        <f>'Apr, 15'!E28+'May, 15'!E28+'June, 15'!E28+'July, 15'!E28+'August, 15'!E28+'Sep, 15'!E28+'Oct, 15'!E28+'Nov, 15'!E28+'Dec, 15'!E28+'Jan, 16'!E28+'Feb, 16'!E28</f>
        <v>36.150175000000004</v>
      </c>
      <c r="F28" s="3">
        <f>'Apr, 15'!F28+'May, 15'!F28+'June, 15'!F28+'July, 15'!F28+'August, 15'!F28+'Sep, 15'!F28+'Oct, 15'!F28+'Nov, 15'!F28+'Dec, 15'!F28+'Jan, 16'!F28+'Feb, 16'!F28</f>
        <v>41.294694947599822</v>
      </c>
      <c r="G28" s="3">
        <f t="shared" si="1"/>
        <v>1.1423096830817505</v>
      </c>
      <c r="H28" s="3">
        <f t="shared" si="2"/>
        <v>142.13230065360284</v>
      </c>
      <c r="I28" s="3">
        <f t="shared" si="2"/>
        <v>230.93409901009983</v>
      </c>
      <c r="J28" s="3">
        <f t="shared" si="3"/>
        <v>1.6247826704284478</v>
      </c>
      <c r="K28" s="3">
        <f>'Apr, 15'!K28+'May, 15'!K28+'June, 15'!K28+'July, 15'!K28+'August, 15'!K28+'Sep, 15'!K28+'Oct, 15'!K28+'Nov, 15'!K28+'Dec, 15'!K28+'Jan, 16'!K28+'Feb, 16'!K28</f>
        <v>64.796525000000003</v>
      </c>
      <c r="L28" s="3">
        <f>'Apr, 15'!L28+'May, 15'!L28+'June, 15'!L28+'July, 15'!L28+'August, 15'!L28+'Sep, 15'!L28+'Oct, 15'!L28+'Nov, 15'!L28+'Dec, 15'!L28+'Jan, 16'!L28+'Feb, 16'!L28</f>
        <v>37.704220680439029</v>
      </c>
    </row>
    <row r="29" spans="1:12" ht="24.95" customHeight="1">
      <c r="A29" s="2" t="s">
        <v>26</v>
      </c>
      <c r="B29" s="3">
        <f>'Apr, 15'!B29+'May, 15'!B29+'June, 15'!B29+'July, 15'!B29+'August, 15'!B29+'Sep, 15'!B29+'Oct, 15'!B29+'Nov, 15'!B29+'Dec, 15'!B29+'Jan, 16'!B29+'Feb, 16'!B29</f>
        <v>115.86638618194377</v>
      </c>
      <c r="C29" s="3">
        <f>'Apr, 15'!C29+'May, 15'!C29+'June, 15'!C29+'July, 15'!C29+'August, 15'!C29+'Sep, 15'!C29+'Oct, 15'!C29+'Nov, 15'!C29+'Dec, 15'!C29+'Jan, 16'!C29+'Feb, 16'!C29</f>
        <v>208.858611451</v>
      </c>
      <c r="D29" s="3">
        <f t="shared" si="0"/>
        <v>1.8025815625511226</v>
      </c>
      <c r="E29" s="3">
        <f>'Apr, 15'!E29+'May, 15'!E29+'June, 15'!E29+'July, 15'!E29+'August, 15'!E29+'Sep, 15'!E29+'Oct, 15'!E29+'Nov, 15'!E29+'Dec, 15'!E29+'Jan, 16'!E29+'Feb, 16'!E29</f>
        <v>33.603949</v>
      </c>
      <c r="F29" s="3">
        <f>'Apr, 15'!F29+'May, 15'!F29+'June, 15'!F29+'July, 15'!F29+'August, 15'!F29+'Sep, 15'!F29+'Oct, 15'!F29+'Nov, 15'!F29+'Dec, 15'!F29+'Jan, 16'!F29+'Feb, 16'!F29</f>
        <v>71.103071880800101</v>
      </c>
      <c r="G29" s="3">
        <f t="shared" si="1"/>
        <v>2.1159141707065472</v>
      </c>
      <c r="H29" s="3">
        <f t="shared" si="2"/>
        <v>149.47033518194377</v>
      </c>
      <c r="I29" s="3">
        <f t="shared" si="2"/>
        <v>279.96168333180009</v>
      </c>
      <c r="J29" s="3">
        <f t="shared" si="3"/>
        <v>1.8730250587249628</v>
      </c>
      <c r="K29" s="3">
        <f>'Apr, 15'!K29+'May, 15'!K29+'June, 15'!K29+'July, 15'!K29+'August, 15'!K29+'Sep, 15'!K29+'Oct, 15'!K29+'Nov, 15'!K29+'Dec, 15'!K29+'Jan, 16'!K29+'Feb, 16'!K29</f>
        <v>66.189224999999993</v>
      </c>
      <c r="L29" s="3">
        <f>'Apr, 15'!L29+'May, 15'!L29+'June, 15'!L29+'July, 15'!L29+'August, 15'!L29+'Sep, 15'!L29+'Oct, 15'!L29+'Nov, 15'!L29+'Dec, 15'!L29+'Jan, 16'!L29+'Feb, 16'!L29</f>
        <v>37.906256535963848</v>
      </c>
    </row>
    <row r="30" spans="1:12" ht="24.95" customHeight="1">
      <c r="A30" s="2" t="s">
        <v>27</v>
      </c>
      <c r="B30" s="3">
        <f>'Apr, 15'!B30+'May, 15'!B30+'June, 15'!B30+'July, 15'!B30+'August, 15'!B30+'Sep, 15'!B30+'Oct, 15'!B30+'Nov, 15'!B30+'Dec, 15'!B30+'Jan, 16'!B30+'Feb, 16'!B30</f>
        <v>115.62014963742872</v>
      </c>
      <c r="C30" s="3">
        <f>'Apr, 15'!C30+'May, 15'!C30+'June, 15'!C30+'July, 15'!C30+'August, 15'!C30+'Sep, 15'!C30+'Oct, 15'!C30+'Nov, 15'!C30+'Dec, 15'!C30+'Jan, 16'!C30+'Feb, 16'!C30</f>
        <v>213.85046918799998</v>
      </c>
      <c r="D30" s="3">
        <f t="shared" si="0"/>
        <v>1.8495951601741569</v>
      </c>
      <c r="E30" s="3">
        <f>'Apr, 15'!E30+'May, 15'!E30+'June, 15'!E30+'July, 15'!E30+'August, 15'!E30+'Sep, 15'!E30+'Oct, 15'!E30+'Nov, 15'!E30+'Dec, 15'!E30+'Jan, 16'!E30+'Feb, 16'!E30</f>
        <v>31.693212000000003</v>
      </c>
      <c r="F30" s="3">
        <f>'Apr, 15'!F30+'May, 15'!F30+'June, 15'!F30+'July, 15'!F30+'August, 15'!F30+'Sep, 15'!F30+'Oct, 15'!F30+'Nov, 15'!F30+'Dec, 15'!F30+'Jan, 16'!F30+'Feb, 16'!F30</f>
        <v>83.261136250800675</v>
      </c>
      <c r="G30" s="3">
        <f t="shared" si="1"/>
        <v>2.6270968133744432</v>
      </c>
      <c r="H30" s="3">
        <f t="shared" si="2"/>
        <v>147.31336163742873</v>
      </c>
      <c r="I30" s="3">
        <f t="shared" si="2"/>
        <v>297.11160543880067</v>
      </c>
      <c r="J30" s="3">
        <f t="shared" si="3"/>
        <v>2.01686800257847</v>
      </c>
      <c r="K30" s="3">
        <f>'Apr, 15'!K30+'May, 15'!K30+'June, 15'!K30+'July, 15'!K30+'August, 15'!K30+'Sep, 15'!K30+'Oct, 15'!K30+'Nov, 15'!K30+'Dec, 15'!K30+'Jan, 16'!K30+'Feb, 16'!K30</f>
        <v>66.441850000000002</v>
      </c>
      <c r="L30" s="3">
        <f>'Apr, 15'!L30+'May, 15'!L30+'June, 15'!L30+'July, 15'!L30+'August, 15'!L30+'Sep, 15'!L30+'Oct, 15'!L30+'Nov, 15'!L30+'Dec, 15'!L30+'Jan, 16'!L30+'Feb, 16'!L30</f>
        <v>38.047175189791666</v>
      </c>
    </row>
    <row r="31" spans="1:12" ht="24.95" customHeight="1">
      <c r="A31" s="2" t="s">
        <v>28</v>
      </c>
      <c r="B31" s="3">
        <f>'Apr, 15'!B31+'May, 15'!B31+'June, 15'!B31+'July, 15'!B31+'August, 15'!B31+'Sep, 15'!B31+'Oct, 15'!B31+'Nov, 15'!B31+'Dec, 15'!B31+'Jan, 16'!B31+'Feb, 16'!B31</f>
        <v>103.34695791272874</v>
      </c>
      <c r="C31" s="3">
        <f>'Apr, 15'!C31+'May, 15'!C31+'June, 15'!C31+'July, 15'!C31+'August, 15'!C31+'Sep, 15'!C31+'Oct, 15'!C31+'Nov, 15'!C31+'Dec, 15'!C31+'Jan, 16'!C31+'Feb, 16'!C31</f>
        <v>196.27971506124999</v>
      </c>
      <c r="D31" s="3">
        <f t="shared" si="0"/>
        <v>1.8992306984691145</v>
      </c>
      <c r="E31" s="3">
        <f>'Apr, 15'!E31+'May, 15'!E31+'June, 15'!E31+'July, 15'!E31+'August, 15'!E31+'Sep, 15'!E31+'Oct, 15'!E31+'Nov, 15'!E31+'Dec, 15'!E31+'Jan, 16'!E31+'Feb, 16'!E31</f>
        <v>32.567145000000004</v>
      </c>
      <c r="F31" s="3">
        <f>'Apr, 15'!F31+'May, 15'!F31+'June, 15'!F31+'July, 15'!F31+'August, 15'!F31+'Sep, 15'!F31+'Oct, 15'!F31+'Nov, 15'!F31+'Dec, 15'!F31+'Jan, 16'!F31+'Feb, 16'!F31</f>
        <v>72.827885792800942</v>
      </c>
      <c r="G31" s="3">
        <f t="shared" si="1"/>
        <v>2.2362379567751773</v>
      </c>
      <c r="H31" s="3">
        <f t="shared" si="2"/>
        <v>135.91410291272874</v>
      </c>
      <c r="I31" s="3">
        <f t="shared" si="2"/>
        <v>269.10760085405093</v>
      </c>
      <c r="J31" s="3">
        <f t="shared" si="3"/>
        <v>1.9799829089616001</v>
      </c>
      <c r="K31" s="3">
        <f>'Apr, 15'!K31+'May, 15'!K31+'June, 15'!K31+'July, 15'!K31+'August, 15'!K31+'Sep, 15'!K31+'Oct, 15'!K31+'Nov, 15'!K31+'Dec, 15'!K31+'Jan, 16'!K31+'Feb, 16'!K31</f>
        <v>69.439399999999992</v>
      </c>
      <c r="L31" s="3">
        <f>'Apr, 15'!L31+'May, 15'!L31+'June, 15'!L31+'July, 15'!L31+'August, 15'!L31+'Sep, 15'!L31+'Oct, 15'!L31+'Nov, 15'!L31+'Dec, 15'!L31+'Jan, 16'!L31+'Feb, 16'!L31</f>
        <v>38.035320569928317</v>
      </c>
    </row>
    <row r="32" spans="1:12" ht="24.95" customHeight="1">
      <c r="A32" s="2" t="s">
        <v>29</v>
      </c>
      <c r="B32" s="3">
        <f>'Apr, 15'!B32+'May, 15'!B32+'June, 15'!B32+'July, 15'!B32+'August, 15'!B32+'Sep, 15'!B32+'Oct, 15'!B32+'Nov, 15'!B32+'Dec, 15'!B32+'Jan, 16'!B32+'Feb, 16'!B32</f>
        <v>93.530908438464877</v>
      </c>
      <c r="C32" s="3">
        <f>'Apr, 15'!C32+'May, 15'!C32+'June, 15'!C32+'July, 15'!C32+'August, 15'!C32+'Sep, 15'!C32+'Oct, 15'!C32+'Nov, 15'!C32+'Dec, 15'!C32+'Jan, 16'!C32+'Feb, 16'!C32</f>
        <v>206.427481301</v>
      </c>
      <c r="D32" s="3">
        <f t="shared" si="0"/>
        <v>2.2070509604513373</v>
      </c>
      <c r="E32" s="3">
        <f>'Apr, 15'!E32+'May, 15'!E32+'June, 15'!E32+'July, 15'!E32+'August, 15'!E32+'Sep, 15'!E32+'Oct, 15'!E32+'Nov, 15'!E32+'Dec, 15'!E32+'Jan, 16'!E32+'Feb, 16'!E32</f>
        <v>27.278496999999998</v>
      </c>
      <c r="F32" s="3">
        <f>'Apr, 15'!F32+'May, 15'!F32+'June, 15'!F32+'July, 15'!F32+'August, 15'!F32+'Sep, 15'!F32+'Oct, 15'!F32+'Nov, 15'!F32+'Dec, 15'!F32+'Jan, 16'!F32+'Feb, 16'!F32</f>
        <v>45.236798658400573</v>
      </c>
      <c r="G32" s="3">
        <f t="shared" si="1"/>
        <v>1.6583317863297444</v>
      </c>
      <c r="H32" s="3">
        <f t="shared" si="2"/>
        <v>120.80940543846488</v>
      </c>
      <c r="I32" s="3">
        <f t="shared" si="2"/>
        <v>251.66427995940057</v>
      </c>
      <c r="J32" s="3">
        <f t="shared" si="3"/>
        <v>2.0831513825104251</v>
      </c>
      <c r="K32" s="3">
        <f>'Apr, 15'!K32+'May, 15'!K32+'June, 15'!K32+'July, 15'!K32+'August, 15'!K32+'Sep, 15'!K32+'Oct, 15'!K32+'Nov, 15'!K32+'Dec, 15'!K32+'Jan, 16'!K32+'Feb, 16'!K32</f>
        <v>66.614050000000006</v>
      </c>
      <c r="L32" s="3">
        <f>'Apr, 15'!L32+'May, 15'!L32+'June, 15'!L32+'July, 15'!L32+'August, 15'!L32+'Sep, 15'!L32+'Oct, 15'!L32+'Nov, 15'!L32+'Dec, 15'!L32+'Jan, 16'!L32+'Feb, 16'!L32</f>
        <v>35.323090176346582</v>
      </c>
    </row>
    <row r="33" spans="1:12" ht="24.95" customHeight="1">
      <c r="A33" s="2" t="s">
        <v>30</v>
      </c>
      <c r="B33" s="3">
        <f>'Apr, 15'!B33+'May, 15'!B33+'June, 15'!B33+'July, 15'!B33+'August, 15'!B33+'Sep, 15'!B33+'Oct, 15'!B33+'Nov, 15'!B33+'Dec, 15'!B33+'Jan, 16'!B33+'Feb, 16'!B33</f>
        <v>74.144389779193588</v>
      </c>
      <c r="C33" s="3">
        <f>'Apr, 15'!C33+'May, 15'!C33+'June, 15'!C33+'July, 15'!C33+'August, 15'!C33+'Sep, 15'!C33+'Oct, 15'!C33+'Nov, 15'!C33+'Dec, 15'!C33+'Jan, 16'!C33+'Feb, 16'!C33</f>
        <v>161.68171934525</v>
      </c>
      <c r="D33" s="3">
        <f t="shared" si="0"/>
        <v>2.1806332188685862</v>
      </c>
      <c r="E33" s="3">
        <f>'Apr, 15'!E33+'May, 15'!E33+'June, 15'!E33+'July, 15'!E33+'August, 15'!E33+'Sep, 15'!E33+'Oct, 15'!E33+'Nov, 15'!E33+'Dec, 15'!E33+'Jan, 16'!E33+'Feb, 16'!E33</f>
        <v>28.885930999999996</v>
      </c>
      <c r="F33" s="3">
        <f>'Apr, 15'!F33+'May, 15'!F33+'June, 15'!F33+'July, 15'!F33+'August, 15'!F33+'Sep, 15'!F33+'Oct, 15'!F33+'Nov, 15'!F33+'Dec, 15'!F33+'Jan, 16'!F33+'Feb, 16'!F33</f>
        <v>60.081613774800921</v>
      </c>
      <c r="G33" s="3">
        <f t="shared" si="1"/>
        <v>2.0799611331482075</v>
      </c>
      <c r="H33" s="3">
        <f t="shared" si="2"/>
        <v>103.03032077919359</v>
      </c>
      <c r="I33" s="3">
        <f t="shared" si="2"/>
        <v>221.76333312005093</v>
      </c>
      <c r="J33" s="3">
        <f t="shared" si="3"/>
        <v>2.1524084506668335</v>
      </c>
      <c r="K33" s="3">
        <f>'Apr, 15'!K33+'May, 15'!K33+'June, 15'!K33+'July, 15'!K33+'August, 15'!K33+'Sep, 15'!K33+'Oct, 15'!K33+'Nov, 15'!K33+'Dec, 15'!K33+'Jan, 16'!K33+'Feb, 16'!K33</f>
        <v>67.888675000000006</v>
      </c>
      <c r="L33" s="3">
        <f>'Apr, 15'!L33+'May, 15'!L33+'June, 15'!L33+'July, 15'!L33+'August, 15'!L33+'Sep, 15'!L33+'Oct, 15'!L33+'Nov, 15'!L33+'Dec, 15'!L33+'Jan, 16'!L33+'Feb, 16'!L33</f>
        <v>35.230278597009807</v>
      </c>
    </row>
    <row r="34" spans="1:12" ht="24.95" customHeight="1">
      <c r="A34" s="2" t="s">
        <v>31</v>
      </c>
      <c r="B34" s="3">
        <f>'Apr, 15'!B34+'May, 15'!B34+'June, 15'!B34+'July, 15'!B34+'August, 15'!B34+'Sep, 15'!B34+'Oct, 15'!B34+'Nov, 15'!B34+'Dec, 15'!B34+'Jan, 16'!B34+'Feb, 16'!B34</f>
        <v>57.942127296934729</v>
      </c>
      <c r="C34" s="3">
        <f>'Apr, 15'!C34+'May, 15'!C34+'June, 15'!C34+'July, 15'!C34+'August, 15'!C34+'Sep, 15'!C34+'Oct, 15'!C34+'Nov, 15'!C34+'Dec, 15'!C34+'Jan, 16'!C34+'Feb, 16'!C34</f>
        <v>124.85816275424999</v>
      </c>
      <c r="D34" s="3">
        <f t="shared" si="0"/>
        <v>2.1548770916606519</v>
      </c>
      <c r="E34" s="3">
        <f>'Apr, 15'!E34+'May, 15'!E34+'June, 15'!E34+'July, 15'!E34+'August, 15'!E34+'Sep, 15'!E34+'Oct, 15'!E34+'Nov, 15'!E34+'Dec, 15'!E34+'Jan, 16'!E34+'Feb, 16'!E34</f>
        <v>28.537019999999998</v>
      </c>
      <c r="F34" s="3">
        <f>'Apr, 15'!F34+'May, 15'!F34+'June, 15'!F34+'July, 15'!F34+'August, 15'!F34+'Sep, 15'!F34+'Oct, 15'!F34+'Nov, 15'!F34+'Dec, 15'!F34+'Jan, 16'!F34+'Feb, 16'!F34</f>
        <v>61.381381522400353</v>
      </c>
      <c r="G34" s="3">
        <f t="shared" si="1"/>
        <v>2.1509387287951003</v>
      </c>
      <c r="H34" s="3">
        <f t="shared" si="2"/>
        <v>86.479147296934727</v>
      </c>
      <c r="I34" s="3">
        <f t="shared" si="2"/>
        <v>186.23954427665035</v>
      </c>
      <c r="J34" s="3">
        <f t="shared" si="3"/>
        <v>2.1535774819469302</v>
      </c>
      <c r="K34" s="3">
        <f>'Apr, 15'!K34+'May, 15'!K34+'June, 15'!K34+'July, 15'!K34+'August, 15'!K34+'Sep, 15'!K34+'Oct, 15'!K34+'Nov, 15'!K34+'Dec, 15'!K34+'Jan, 16'!K34+'Feb, 16'!K34</f>
        <v>67.044600000000003</v>
      </c>
      <c r="L34" s="3">
        <f>'Apr, 15'!L34+'May, 15'!L34+'June, 15'!L34+'July, 15'!L34+'August, 15'!L34+'Sep, 15'!L34+'Oct, 15'!L34+'Nov, 15'!L34+'Dec, 15'!L34+'Jan, 16'!L34+'Feb, 16'!L34</f>
        <v>35.012940870560378</v>
      </c>
    </row>
    <row r="35" spans="1:12" ht="24.95" customHeight="1">
      <c r="A35" s="2" t="s">
        <v>32</v>
      </c>
      <c r="B35" s="3">
        <f>'Apr, 15'!B35+'May, 15'!B35+'June, 15'!B35+'July, 15'!B35+'August, 15'!B35+'Sep, 15'!B35+'Oct, 15'!B35+'Nov, 15'!B35+'Dec, 15'!B35+'Jan, 16'!B35+'Feb, 16'!B35</f>
        <v>45.268088357908766</v>
      </c>
      <c r="C35" s="3">
        <f>'Apr, 15'!C35+'May, 15'!C35+'June, 15'!C35+'July, 15'!C35+'August, 15'!C35+'Sep, 15'!C35+'Oct, 15'!C35+'Nov, 15'!C35+'Dec, 15'!C35+'Jan, 16'!C35+'Feb, 16'!C35</f>
        <v>93.806860991999997</v>
      </c>
      <c r="D35" s="3">
        <f t="shared" si="0"/>
        <v>2.0722514335114628</v>
      </c>
      <c r="E35" s="3">
        <f>'Apr, 15'!E35+'May, 15'!E35+'June, 15'!E35+'July, 15'!E35+'August, 15'!E35+'Sep, 15'!E35+'Oct, 15'!E35+'Nov, 15'!E35+'Dec, 15'!E35+'Jan, 16'!E35+'Feb, 16'!E35</f>
        <v>27.573553999999998</v>
      </c>
      <c r="F35" s="3">
        <f>'Apr, 15'!F35+'May, 15'!F35+'June, 15'!F35+'July, 15'!F35+'August, 15'!F35+'Sep, 15'!F35+'Oct, 15'!F35+'Nov, 15'!F35+'Dec, 15'!F35+'Jan, 16'!F35+'Feb, 16'!F35</f>
        <v>49.264697214000464</v>
      </c>
      <c r="G35" s="3">
        <f t="shared" si="1"/>
        <v>1.7866647590658957</v>
      </c>
      <c r="H35" s="3">
        <f t="shared" si="2"/>
        <v>72.841642357908768</v>
      </c>
      <c r="I35" s="3">
        <f t="shared" si="2"/>
        <v>143.07155820600047</v>
      </c>
      <c r="J35" s="3">
        <f t="shared" si="3"/>
        <v>1.9641451452043832</v>
      </c>
      <c r="K35" s="3">
        <f>'Apr, 15'!K35+'May, 15'!K35+'June, 15'!K35+'July, 15'!K35+'August, 15'!K35+'Sep, 15'!K35+'Oct, 15'!K35+'Nov, 15'!K35+'Dec, 15'!K35+'Jan, 16'!K35+'Feb, 16'!K35</f>
        <v>67.002399999999994</v>
      </c>
      <c r="L35" s="3">
        <f>'Apr, 15'!L35+'May, 15'!L35+'June, 15'!L35+'July, 15'!L35+'August, 15'!L35+'Sep, 15'!L35+'Oct, 15'!L35+'Nov, 15'!L35+'Dec, 15'!L35+'Jan, 16'!L35+'Feb, 16'!L35</f>
        <v>34.949200015955299</v>
      </c>
    </row>
    <row r="36" spans="1:12" ht="24.95" customHeight="1">
      <c r="A36" s="2" t="s">
        <v>33</v>
      </c>
      <c r="B36" s="3">
        <f>'Apr, 15'!B36+'May, 15'!B36+'June, 15'!B36+'July, 15'!B36+'August, 15'!B36+'Sep, 15'!B36+'Oct, 15'!B36+'Nov, 15'!B36+'Dec, 15'!B36+'Jan, 16'!B36+'Feb, 16'!B36</f>
        <v>35.490976989615071</v>
      </c>
      <c r="C36" s="3">
        <f>'Apr, 15'!C36+'May, 15'!C36+'June, 15'!C36+'July, 15'!C36+'August, 15'!C36+'Sep, 15'!C36+'Oct, 15'!C36+'Nov, 15'!C36+'Dec, 15'!C36+'Jan, 16'!C36+'Feb, 16'!C36</f>
        <v>72.479386282999997</v>
      </c>
      <c r="D36" s="3">
        <f t="shared" si="0"/>
        <v>2.0421919155454078</v>
      </c>
      <c r="E36" s="3">
        <f>'Apr, 15'!E36+'May, 15'!E36+'June, 15'!E36+'July, 15'!E36+'August, 15'!E36+'Sep, 15'!E36+'Oct, 15'!E36+'Nov, 15'!E36+'Dec, 15'!E36+'Jan, 16'!E36+'Feb, 16'!E36</f>
        <v>26.220896999999997</v>
      </c>
      <c r="F36" s="3">
        <f>'Apr, 15'!F36+'May, 15'!F36+'June, 15'!F36+'July, 15'!F36+'August, 15'!F36+'Sep, 15'!F36+'Oct, 15'!F36+'Nov, 15'!F36+'Dec, 15'!F36+'Jan, 16'!F36+'Feb, 16'!F36</f>
        <v>42.528559107600209</v>
      </c>
      <c r="G36" s="3">
        <f t="shared" si="1"/>
        <v>1.6219337998848862</v>
      </c>
      <c r="H36" s="3">
        <f t="shared" si="2"/>
        <v>61.711873989615071</v>
      </c>
      <c r="I36" s="3">
        <f t="shared" si="2"/>
        <v>115.00794539060021</v>
      </c>
      <c r="J36" s="3">
        <f t="shared" si="3"/>
        <v>1.8636274991414756</v>
      </c>
      <c r="K36" s="3">
        <f>'Apr, 15'!K36+'May, 15'!K36+'June, 15'!K36+'July, 15'!K36+'August, 15'!K36+'Sep, 15'!K36+'Oct, 15'!K36+'Nov, 15'!K36+'Dec, 15'!K36+'Jan, 16'!K36+'Feb, 16'!K36</f>
        <v>56.982874999999993</v>
      </c>
      <c r="L36" s="3">
        <f>'Apr, 15'!L36+'May, 15'!L36+'June, 15'!L36+'July, 15'!L36+'August, 15'!L36+'Sep, 15'!L36+'Oct, 15'!L36+'Nov, 15'!L36+'Dec, 15'!L36+'Jan, 16'!L36+'Feb, 16'!L36</f>
        <v>32.15890051371801</v>
      </c>
    </row>
    <row r="37" spans="1:12" ht="24.95" customHeight="1">
      <c r="A37" s="2" t="s">
        <v>34</v>
      </c>
      <c r="B37" s="3">
        <f>'Apr, 15'!B37+'May, 15'!B37+'June, 15'!B37+'July, 15'!B37+'August, 15'!B37+'Sep, 15'!B37+'Oct, 15'!B37+'Nov, 15'!B37+'Dec, 15'!B37+'Jan, 16'!B37+'Feb, 16'!B37</f>
        <v>30.265623963800451</v>
      </c>
      <c r="C37" s="3">
        <f>'Apr, 15'!C37+'May, 15'!C37+'June, 15'!C37+'July, 15'!C37+'August, 15'!C37+'Sep, 15'!C37+'Oct, 15'!C37+'Nov, 15'!C37+'Dec, 15'!C37+'Jan, 16'!C37+'Feb, 16'!C37</f>
        <v>59.305852086499996</v>
      </c>
      <c r="D37" s="3">
        <f t="shared" si="0"/>
        <v>1.9595119584328888</v>
      </c>
      <c r="E37" s="3">
        <f>'Apr, 15'!E37+'May, 15'!E37+'June, 15'!E37+'July, 15'!E37+'August, 15'!E37+'Sep, 15'!E37+'Oct, 15'!E37+'Nov, 15'!E37+'Dec, 15'!E37+'Jan, 16'!E37+'Feb, 16'!E37</f>
        <v>22.535985999999998</v>
      </c>
      <c r="F37" s="3">
        <f>'Apr, 15'!F37+'May, 15'!F37+'June, 15'!F37+'July, 15'!F37+'August, 15'!F37+'Sep, 15'!F37+'Oct, 15'!F37+'Nov, 15'!F37+'Dec, 15'!F37+'Jan, 16'!F37+'Feb, 16'!F37</f>
        <v>52.239984141600964</v>
      </c>
      <c r="G37" s="3">
        <f t="shared" si="1"/>
        <v>2.3180696039481461</v>
      </c>
      <c r="H37" s="3">
        <f t="shared" si="2"/>
        <v>52.801609963800445</v>
      </c>
      <c r="I37" s="3">
        <f t="shared" si="2"/>
        <v>111.54583622810097</v>
      </c>
      <c r="J37" s="3">
        <f t="shared" si="3"/>
        <v>2.1125461194189761</v>
      </c>
      <c r="K37" s="3">
        <f>'Apr, 15'!K37+'May, 15'!K37+'June, 15'!K37+'July, 15'!K37+'August, 15'!K37+'Sep, 15'!K37+'Oct, 15'!K37+'Nov, 15'!K37+'Dec, 15'!K37+'Jan, 16'!K37+'Feb, 16'!K37</f>
        <v>54.256350000000005</v>
      </c>
      <c r="L37" s="3">
        <f>'Apr, 15'!L37+'May, 15'!L37+'June, 15'!L37+'July, 15'!L37+'August, 15'!L37+'Sep, 15'!L37+'Oct, 15'!L37+'Nov, 15'!L37+'Dec, 15'!L37+'Jan, 16'!L37+'Feb, 16'!L37</f>
        <v>31.961621230400468</v>
      </c>
    </row>
    <row r="38" spans="1:12" ht="24.95" customHeight="1">
      <c r="A38" s="2" t="s">
        <v>35</v>
      </c>
      <c r="B38" s="3">
        <f>'Apr, 15'!B38+'May, 15'!B38+'June, 15'!B38+'July, 15'!B38+'August, 15'!B38+'Sep, 15'!B38+'Oct, 15'!B38+'Nov, 15'!B38+'Dec, 15'!B38+'Jan, 16'!B38+'Feb, 16'!B38</f>
        <v>28.819384601109491</v>
      </c>
      <c r="C38" s="3">
        <f>'Apr, 15'!C38+'May, 15'!C38+'June, 15'!C38+'July, 15'!C38+'August, 15'!C38+'Sep, 15'!C38+'Oct, 15'!C38+'Nov, 15'!C38+'Dec, 15'!C38+'Jan, 16'!C38+'Feb, 16'!C38</f>
        <v>57.336789724749998</v>
      </c>
      <c r="D38" s="3">
        <f t="shared" si="0"/>
        <v>1.9895216542043248</v>
      </c>
      <c r="E38" s="3">
        <f>'Apr, 15'!E38+'May, 15'!E38+'June, 15'!E38+'July, 15'!E38+'August, 15'!E38+'Sep, 15'!E38+'Oct, 15'!E38+'Nov, 15'!E38+'Dec, 15'!E38+'Jan, 16'!E38+'Feb, 16'!E38</f>
        <v>20.328553999999997</v>
      </c>
      <c r="F38" s="3">
        <f>'Apr, 15'!F38+'May, 15'!F38+'June, 15'!F38+'July, 15'!F38+'August, 15'!F38+'Sep, 15'!F38+'Oct, 15'!F38+'Nov, 15'!F38+'Dec, 15'!F38+'Jan, 16'!F38+'Feb, 16'!F38</f>
        <v>46.739690091200544</v>
      </c>
      <c r="G38" s="3">
        <f t="shared" si="1"/>
        <v>2.2992137114720776</v>
      </c>
      <c r="H38" s="3">
        <f t="shared" si="2"/>
        <v>49.147938601109487</v>
      </c>
      <c r="I38" s="3">
        <f t="shared" si="2"/>
        <v>104.07647981595053</v>
      </c>
      <c r="J38" s="3">
        <f t="shared" si="3"/>
        <v>2.1176163798170178</v>
      </c>
      <c r="K38" s="3">
        <f>'Apr, 15'!K38+'May, 15'!K38+'June, 15'!K38+'July, 15'!K38+'August, 15'!K38+'Sep, 15'!K38+'Oct, 15'!K38+'Nov, 15'!K38+'Dec, 15'!K38+'Jan, 16'!K38+'Feb, 16'!K38</f>
        <v>52.677675000000001</v>
      </c>
      <c r="L38" s="3">
        <f>'Apr, 15'!L38+'May, 15'!L38+'June, 15'!L38+'July, 15'!L38+'August, 15'!L38+'Sep, 15'!L38+'Oct, 15'!L38+'Nov, 15'!L38+'Dec, 15'!L38+'Jan, 16'!L38+'Feb, 16'!L38</f>
        <v>31.676100902123181</v>
      </c>
    </row>
    <row r="39" spans="1:12" ht="24.95" customHeight="1">
      <c r="A39" s="2" t="s">
        <v>36</v>
      </c>
      <c r="B39" s="3">
        <f>'Apr, 15'!B39+'May, 15'!B39+'June, 15'!B39+'July, 15'!B39+'August, 15'!B39+'Sep, 15'!B39+'Oct, 15'!B39+'Nov, 15'!B39+'Dec, 15'!B39+'Jan, 16'!B39+'Feb, 16'!B39</f>
        <v>28.084011191730855</v>
      </c>
      <c r="C39" s="3">
        <f>'Apr, 15'!C39+'May, 15'!C39+'June, 15'!C39+'July, 15'!C39+'August, 15'!C39+'Sep, 15'!C39+'Oct, 15'!C39+'Nov, 15'!C39+'Dec, 15'!C39+'Jan, 16'!C39+'Feb, 16'!C39</f>
        <v>57.858894599499997</v>
      </c>
      <c r="D39" s="3">
        <f t="shared" si="0"/>
        <v>2.0602076464253849</v>
      </c>
      <c r="E39" s="3">
        <f>'Apr, 15'!E39+'May, 15'!E39+'June, 15'!E39+'July, 15'!E39+'August, 15'!E39+'Sep, 15'!E39+'Oct, 15'!E39+'Nov, 15'!E39+'Dec, 15'!E39+'Jan, 16'!E39+'Feb, 16'!E39</f>
        <v>18.089605000000002</v>
      </c>
      <c r="F39" s="3">
        <f>'Apr, 15'!F39+'May, 15'!F39+'June, 15'!F39+'July, 15'!F39+'August, 15'!F39+'Sep, 15'!F39+'Oct, 15'!F39+'Nov, 15'!F39+'Dec, 15'!F39+'Jan, 16'!F39+'Feb, 16'!F39</f>
        <v>39.09290721840037</v>
      </c>
      <c r="G39" s="3">
        <f t="shared" si="1"/>
        <v>2.1610702510309299</v>
      </c>
      <c r="H39" s="3">
        <f t="shared" si="2"/>
        <v>46.173616191730858</v>
      </c>
      <c r="I39" s="3">
        <f t="shared" si="2"/>
        <v>96.95180181790036</v>
      </c>
      <c r="J39" s="3">
        <f t="shared" si="3"/>
        <v>2.0997229546700149</v>
      </c>
      <c r="K39" s="3">
        <f>'Apr, 15'!K39+'May, 15'!K39+'June, 15'!K39+'July, 15'!K39+'August, 15'!K39+'Sep, 15'!K39+'Oct, 15'!K39+'Nov, 15'!K39+'Dec, 15'!K39+'Jan, 16'!K39+'Feb, 16'!K39</f>
        <v>51.599875000000004</v>
      </c>
      <c r="L39" s="3">
        <f>'Apr, 15'!L39+'May, 15'!L39+'June, 15'!L39+'July, 15'!L39+'August, 15'!L39+'Sep, 15'!L39+'Oct, 15'!L39+'Nov, 15'!L39+'Dec, 15'!L39+'Jan, 16'!L39+'Feb, 16'!L39</f>
        <v>31.39966651126165</v>
      </c>
    </row>
    <row r="40" spans="1:12" ht="24.95" customHeight="1">
      <c r="A40" s="2" t="s">
        <v>37</v>
      </c>
      <c r="B40" s="3">
        <f>'Apr, 15'!B40+'May, 15'!B40+'June, 15'!B40+'July, 15'!B40+'August, 15'!B40+'Sep, 15'!B40+'Oct, 15'!B40+'Nov, 15'!B40+'Dec, 15'!B40+'Jan, 16'!B40+'Feb, 16'!B40</f>
        <v>26.013662696021168</v>
      </c>
      <c r="C40" s="3">
        <f>'Apr, 15'!C40+'May, 15'!C40+'June, 15'!C40+'July, 15'!C40+'August, 15'!C40+'Sep, 15'!C40+'Oct, 15'!C40+'Nov, 15'!C40+'Dec, 15'!C40+'Jan, 16'!C40+'Feb, 16'!C40</f>
        <v>53.768150401999989</v>
      </c>
      <c r="D40" s="3">
        <f t="shared" si="0"/>
        <v>2.0669196425855061</v>
      </c>
      <c r="E40" s="3">
        <f>'Apr, 15'!E40+'May, 15'!E40+'June, 15'!E40+'July, 15'!E40+'August, 15'!E40+'Sep, 15'!E40+'Oct, 15'!E40+'Nov, 15'!E40+'Dec, 15'!E40+'Jan, 16'!E40+'Feb, 16'!E40</f>
        <v>15.808463</v>
      </c>
      <c r="F40" s="3">
        <f>'Apr, 15'!F40+'May, 15'!F40+'June, 15'!F40+'July, 15'!F40+'August, 15'!F40+'Sep, 15'!F40+'Oct, 15'!F40+'Nov, 15'!F40+'Dec, 15'!F40+'Jan, 16'!F40+'Feb, 16'!F40</f>
        <v>31.798711160000646</v>
      </c>
      <c r="G40" s="3">
        <f t="shared" si="1"/>
        <v>2.0114992305071433</v>
      </c>
      <c r="H40" s="3">
        <f t="shared" si="2"/>
        <v>41.822125696021168</v>
      </c>
      <c r="I40" s="3">
        <f t="shared" si="2"/>
        <v>85.566861562000639</v>
      </c>
      <c r="J40" s="3">
        <f t="shared" si="3"/>
        <v>2.0459711250435366</v>
      </c>
      <c r="K40" s="3">
        <f>'Apr, 15'!K40+'May, 15'!K40+'June, 15'!K40+'July, 15'!K40+'August, 15'!K40+'Sep, 15'!K40+'Oct, 15'!K40+'Nov, 15'!K40+'Dec, 15'!K40+'Jan, 16'!K40+'Feb, 16'!K40</f>
        <v>44.23727499999999</v>
      </c>
      <c r="L40" s="3">
        <f>'Apr, 15'!L40+'May, 15'!L40+'June, 15'!L40+'July, 15'!L40+'August, 15'!L40+'Sep, 15'!L40+'Oct, 15'!L40+'Nov, 15'!L40+'Dec, 15'!L40+'Jan, 16'!L40+'Feb, 16'!L40</f>
        <v>29.306331918292848</v>
      </c>
    </row>
    <row r="41" spans="1:12" ht="24.95" customHeight="1">
      <c r="A41" s="2" t="s">
        <v>38</v>
      </c>
      <c r="B41" s="3">
        <f>'Apr, 15'!B41+'May, 15'!B41+'June, 15'!B41+'July, 15'!B41+'August, 15'!B41+'Sep, 15'!B41+'Oct, 15'!B41+'Nov, 15'!B41+'Dec, 15'!B41+'Jan, 16'!B41+'Feb, 16'!B41</f>
        <v>26.636615889270622</v>
      </c>
      <c r="C41" s="3">
        <f>'Apr, 15'!C41+'May, 15'!C41+'June, 15'!C41+'July, 15'!C41+'August, 15'!C41+'Sep, 15'!C41+'Oct, 15'!C41+'Nov, 15'!C41+'Dec, 15'!C41+'Jan, 16'!C41+'Feb, 16'!C41</f>
        <v>56.897281350000007</v>
      </c>
      <c r="D41" s="3">
        <f t="shared" si="0"/>
        <v>2.1360551800770815</v>
      </c>
      <c r="E41" s="3">
        <f>'Apr, 15'!E41+'May, 15'!E41+'June, 15'!E41+'July, 15'!E41+'August, 15'!E41+'Sep, 15'!E41+'Oct, 15'!E41+'Nov, 15'!E41+'Dec, 15'!E41+'Jan, 16'!E41+'Feb, 16'!E41</f>
        <v>13.127036000000002</v>
      </c>
      <c r="F41" s="3">
        <f>'Apr, 15'!F41+'May, 15'!F41+'June, 15'!F41+'July, 15'!F41+'August, 15'!F41+'Sep, 15'!F41+'Oct, 15'!F41+'Nov, 15'!F41+'Dec, 15'!F41+'Jan, 16'!F41+'Feb, 16'!F41</f>
        <v>33.919921862400528</v>
      </c>
      <c r="G41" s="3">
        <f t="shared" si="1"/>
        <v>2.5839741631241449</v>
      </c>
      <c r="H41" s="3">
        <f t="shared" si="2"/>
        <v>39.763651889270626</v>
      </c>
      <c r="I41" s="3">
        <f t="shared" si="2"/>
        <v>90.817203212400528</v>
      </c>
      <c r="J41" s="3">
        <f t="shared" si="3"/>
        <v>2.2839251149592128</v>
      </c>
      <c r="K41" s="3">
        <f>'Apr, 15'!K41+'May, 15'!K41+'June, 15'!K41+'July, 15'!K41+'August, 15'!K41+'Sep, 15'!K41+'Oct, 15'!K41+'Nov, 15'!K41+'Dec, 15'!K41+'Jan, 16'!K41+'Feb, 16'!K41</f>
        <v>45.4176</v>
      </c>
      <c r="L41" s="3">
        <f>'Apr, 15'!L41+'May, 15'!L41+'June, 15'!L41+'July, 15'!L41+'August, 15'!L41+'Sep, 15'!L41+'Oct, 15'!L41+'Nov, 15'!L41+'Dec, 15'!L41+'Jan, 16'!L41+'Feb, 16'!L41</f>
        <v>28.927077141030104</v>
      </c>
    </row>
    <row r="42" spans="1:12" ht="24.95" customHeight="1">
      <c r="A42" s="2" t="s">
        <v>39</v>
      </c>
      <c r="B42" s="3">
        <f>'Apr, 15'!B42+'May, 15'!B42+'June, 15'!B42+'July, 15'!B42+'August, 15'!B42+'Sep, 15'!B42+'Oct, 15'!B42+'Nov, 15'!B42+'Dec, 15'!B42+'Jan, 16'!B42+'Feb, 16'!B42</f>
        <v>25.425416042503649</v>
      </c>
      <c r="C42" s="3">
        <f>'Apr, 15'!C42+'May, 15'!C42+'June, 15'!C42+'July, 15'!C42+'August, 15'!C42+'Sep, 15'!C42+'Oct, 15'!C42+'Nov, 15'!C42+'Dec, 15'!C42+'Jan, 16'!C42+'Feb, 16'!C42</f>
        <v>53.346819052249998</v>
      </c>
      <c r="D42" s="3">
        <f t="shared" si="0"/>
        <v>2.0981689724592965</v>
      </c>
      <c r="E42" s="3">
        <f>'Apr, 15'!E42+'May, 15'!E42+'June, 15'!E42+'July, 15'!E42+'August, 15'!E42+'Sep, 15'!E42+'Oct, 15'!E42+'Nov, 15'!E42+'Dec, 15'!E42+'Jan, 16'!E42+'Feb, 16'!E42</f>
        <v>11.666578999999999</v>
      </c>
      <c r="F42" s="3">
        <f>'Apr, 15'!F42+'May, 15'!F42+'June, 15'!F42+'July, 15'!F42+'August, 15'!F42+'Sep, 15'!F42+'Oct, 15'!F42+'Nov, 15'!F42+'Dec, 15'!F42+'Jan, 16'!F42+'Feb, 16'!F42</f>
        <v>23.70635092320034</v>
      </c>
      <c r="G42" s="3">
        <f t="shared" si="1"/>
        <v>2.0319882052142573</v>
      </c>
      <c r="H42" s="3">
        <f t="shared" si="2"/>
        <v>37.091995042503648</v>
      </c>
      <c r="I42" s="3">
        <f t="shared" si="2"/>
        <v>77.053169975450345</v>
      </c>
      <c r="J42" s="3">
        <f t="shared" si="3"/>
        <v>2.0773530754319163</v>
      </c>
      <c r="K42" s="3">
        <f>'Apr, 15'!K42+'May, 15'!K42+'June, 15'!K42+'July, 15'!K42+'August, 15'!K42+'Sep, 15'!K42+'Oct, 15'!K42+'Nov, 15'!K42+'Dec, 15'!K42+'Jan, 16'!K42+'Feb, 16'!K42</f>
        <v>45.011374999999994</v>
      </c>
      <c r="L42" s="3">
        <f>'Apr, 15'!L42+'May, 15'!L42+'June, 15'!L42+'July, 15'!L42+'August, 15'!L42+'Sep, 15'!L42+'Oct, 15'!L42+'Nov, 15'!L42+'Dec, 15'!L42+'Jan, 16'!L42+'Feb, 16'!L42</f>
        <v>28.64281915634923</v>
      </c>
    </row>
    <row r="43" spans="1:12" ht="24.95" customHeight="1">
      <c r="A43" s="2" t="s">
        <v>40</v>
      </c>
      <c r="B43" s="3">
        <f>'Apr, 15'!B43+'May, 15'!B43+'June, 15'!B43+'July, 15'!B43+'August, 15'!B43+'Sep, 15'!B43+'Oct, 15'!B43+'Nov, 15'!B43+'Dec, 15'!B43+'Jan, 16'!B43+'Feb, 16'!B43</f>
        <v>25.51048950322209</v>
      </c>
      <c r="C43" s="3">
        <f>'Apr, 15'!C43+'May, 15'!C43+'June, 15'!C43+'July, 15'!C43+'August, 15'!C43+'Sep, 15'!C43+'Oct, 15'!C43+'Nov, 15'!C43+'Dec, 15'!C43+'Jan, 16'!C43+'Feb, 16'!C43</f>
        <v>53.995121641999994</v>
      </c>
      <c r="D43" s="3">
        <f t="shared" si="0"/>
        <v>2.1165850868984761</v>
      </c>
      <c r="E43" s="3">
        <f>'Apr, 15'!E43+'May, 15'!E43+'June, 15'!E43+'July, 15'!E43+'August, 15'!E43+'Sep, 15'!E43+'Oct, 15'!E43+'Nov, 15'!E43+'Dec, 15'!E43+'Jan, 16'!E43+'Feb, 16'!E43</f>
        <v>10.212569999999999</v>
      </c>
      <c r="F43" s="3">
        <f>'Apr, 15'!F43+'May, 15'!F43+'June, 15'!F43+'July, 15'!F43+'August, 15'!F43+'Sep, 15'!F43+'Oct, 15'!F43+'Nov, 15'!F43+'Dec, 15'!F43+'Jan, 16'!F43+'Feb, 16'!F43</f>
        <v>19.081942131600222</v>
      </c>
      <c r="G43" s="3">
        <f t="shared" si="1"/>
        <v>1.8684760184361255</v>
      </c>
      <c r="H43" s="3">
        <f t="shared" si="2"/>
        <v>35.723059503222089</v>
      </c>
      <c r="I43" s="3">
        <f t="shared" si="2"/>
        <v>73.077063773600216</v>
      </c>
      <c r="J43" s="3">
        <f t="shared" si="3"/>
        <v>2.0456552375366654</v>
      </c>
      <c r="K43" s="3">
        <f>'Apr, 15'!K43+'May, 15'!K43+'June, 15'!K43+'July, 15'!K43+'August, 15'!K43+'Sep, 15'!K43+'Oct, 15'!K43+'Nov, 15'!K43+'Dec, 15'!K43+'Jan, 16'!K43+'Feb, 16'!K43</f>
        <v>45.166399999999996</v>
      </c>
      <c r="L43" s="3">
        <f>'Apr, 15'!L43+'May, 15'!L43+'June, 15'!L43+'July, 15'!L43+'August, 15'!L43+'Sep, 15'!L43+'Oct, 15'!L43+'Nov, 15'!L43+'Dec, 15'!L43+'Jan, 16'!L43+'Feb, 16'!L43</f>
        <v>28.27106692166004</v>
      </c>
    </row>
    <row r="44" spans="1:12" ht="24.95" customHeight="1">
      <c r="A44" s="2" t="s">
        <v>41</v>
      </c>
      <c r="B44" s="3">
        <f>'Apr, 15'!B44+'May, 15'!B44+'June, 15'!B44+'July, 15'!B44+'August, 15'!B44+'Sep, 15'!B44+'Oct, 15'!B44+'Nov, 15'!B44+'Dec, 15'!B44+'Jan, 16'!B44+'Feb, 16'!B44</f>
        <v>25.381299027735359</v>
      </c>
      <c r="C44" s="3">
        <f>'Apr, 15'!C44+'May, 15'!C44+'June, 15'!C44+'July, 15'!C44+'August, 15'!C44+'Sep, 15'!C44+'Oct, 15'!C44+'Nov, 15'!C44+'Dec, 15'!C44+'Jan, 16'!C44+'Feb, 16'!C44</f>
        <v>53.827456538499995</v>
      </c>
      <c r="D44" s="3">
        <f t="shared" si="0"/>
        <v>2.1207526249810997</v>
      </c>
      <c r="E44" s="3">
        <f>'Apr, 15'!E44+'May, 15'!E44+'June, 15'!E44+'July, 15'!E44+'August, 15'!E44+'Sep, 15'!E44+'Oct, 15'!E44+'Nov, 15'!E44+'Dec, 15'!E44+'Jan, 16'!E44+'Feb, 16'!E44</f>
        <v>8.2409219999999994</v>
      </c>
      <c r="F44" s="3">
        <f>'Apr, 15'!F44+'May, 15'!F44+'June, 15'!F44+'July, 15'!F44+'August, 15'!F44+'Sep, 15'!F44+'Oct, 15'!F44+'Nov, 15'!F44+'Dec, 15'!F44+'Jan, 16'!F44+'Feb, 16'!F44</f>
        <v>17.479624246400139</v>
      </c>
      <c r="G44" s="3">
        <f t="shared" si="1"/>
        <v>2.1210762881143808</v>
      </c>
      <c r="H44" s="3">
        <f t="shared" si="2"/>
        <v>33.622221027735357</v>
      </c>
      <c r="I44" s="3">
        <f t="shared" si="2"/>
        <v>71.307080784900137</v>
      </c>
      <c r="J44" s="3">
        <f t="shared" si="3"/>
        <v>2.1208319559281379</v>
      </c>
      <c r="K44" s="3">
        <f>'Apr, 15'!K44+'May, 15'!K44+'June, 15'!K44+'July, 15'!K44+'August, 15'!K44+'Sep, 15'!K44+'Oct, 15'!K44+'Nov, 15'!K44+'Dec, 15'!K44+'Jan, 16'!K44+'Feb, 16'!K44</f>
        <v>42.568674999999999</v>
      </c>
      <c r="L44" s="3">
        <f>'Apr, 15'!L44+'May, 15'!L44+'June, 15'!L44+'July, 15'!L44+'August, 15'!L44+'Sep, 15'!L44+'Oct, 15'!L44+'Nov, 15'!L44+'Dec, 15'!L44+'Jan, 16'!L44+'Feb, 16'!L44</f>
        <v>23.952032759533438</v>
      </c>
    </row>
    <row r="45" spans="1:12" ht="24.95" customHeight="1">
      <c r="A45" s="2" t="s">
        <v>42</v>
      </c>
      <c r="B45" s="3">
        <f>'Apr, 15'!B45+'May, 15'!B45+'June, 15'!B45+'July, 15'!B45+'August, 15'!B45+'Sep, 15'!B45+'Oct, 15'!B45+'Nov, 15'!B45+'Dec, 15'!B45+'Jan, 16'!B45+'Feb, 16'!B45</f>
        <v>25.435091921638932</v>
      </c>
      <c r="C45" s="3">
        <f>'Apr, 15'!C45+'May, 15'!C45+'June, 15'!C45+'July, 15'!C45+'August, 15'!C45+'Sep, 15'!C45+'Oct, 15'!C45+'Nov, 15'!C45+'Dec, 15'!C45+'Jan, 16'!C45+'Feb, 16'!C45</f>
        <v>53.894999144250008</v>
      </c>
      <c r="D45" s="3">
        <f t="shared" si="0"/>
        <v>2.1189229160362806</v>
      </c>
      <c r="E45" s="3">
        <f>'Apr, 15'!E45+'May, 15'!E45+'June, 15'!E45+'July, 15'!E45+'August, 15'!E45+'Sep, 15'!E45+'Oct, 15'!E45+'Nov, 15'!E45+'Dec, 15'!E45+'Jan, 16'!E45+'Feb, 16'!E45</f>
        <v>9.6154630000000019</v>
      </c>
      <c r="F45" s="3">
        <f>'Apr, 15'!F45+'May, 15'!F45+'June, 15'!F45+'July, 15'!F45+'August, 15'!F45+'Sep, 15'!F45+'Oct, 15'!F45+'Nov, 15'!F45+'Dec, 15'!F45+'Jan, 16'!F45+'Feb, 16'!F45</f>
        <v>21.935979101600314</v>
      </c>
      <c r="G45" s="3">
        <f t="shared" si="1"/>
        <v>2.2813232292194674</v>
      </c>
      <c r="H45" s="3">
        <f t="shared" si="2"/>
        <v>35.050554921638934</v>
      </c>
      <c r="I45" s="3">
        <f t="shared" si="2"/>
        <v>75.830978245850318</v>
      </c>
      <c r="J45" s="3">
        <f t="shared" si="3"/>
        <v>2.1634743990610841</v>
      </c>
      <c r="K45" s="3">
        <f>'Apr, 15'!K45+'May, 15'!K45+'June, 15'!K45+'July, 15'!K45+'August, 15'!K45+'Sep, 15'!K45+'Oct, 15'!K45+'Nov, 15'!K45+'Dec, 15'!K45+'Jan, 16'!K45+'Feb, 16'!K45</f>
        <v>42.771849999999993</v>
      </c>
      <c r="L45" s="3">
        <f>'Apr, 15'!L45+'May, 15'!L45+'June, 15'!L45+'July, 15'!L45+'August, 15'!L45+'Sep, 15'!L45+'Oct, 15'!L45+'Nov, 15'!L45+'Dec, 15'!L45+'Jan, 16'!L45+'Feb, 16'!L45</f>
        <v>23.819539658123976</v>
      </c>
    </row>
    <row r="46" spans="1:12" ht="24.95" customHeight="1">
      <c r="A46" s="2" t="s">
        <v>43</v>
      </c>
      <c r="B46" s="3">
        <f>'Apr, 15'!B46+'May, 15'!B46+'June, 15'!B46+'July, 15'!B46+'August, 15'!B46+'Sep, 15'!B46+'Oct, 15'!B46+'Nov, 15'!B46+'Dec, 15'!B46+'Jan, 16'!B46+'Feb, 16'!B46</f>
        <v>26.65443539139833</v>
      </c>
      <c r="C46" s="3">
        <f>'Apr, 15'!C46+'May, 15'!C46+'June, 15'!C46+'July, 15'!C46+'August, 15'!C46+'Sep, 15'!C46+'Oct, 15'!C46+'Nov, 15'!C46+'Dec, 15'!C46+'Jan, 16'!C46+'Feb, 16'!C46</f>
        <v>57.750109924999997</v>
      </c>
      <c r="D46" s="3">
        <f t="shared" si="0"/>
        <v>2.1666228932253642</v>
      </c>
      <c r="E46" s="3">
        <f>'Apr, 15'!E46+'May, 15'!E46+'June, 15'!E46+'July, 15'!E46+'August, 15'!E46+'Sep, 15'!E46+'Oct, 15'!E46+'Nov, 15'!E46+'Dec, 15'!E46+'Jan, 16'!E46+'Feb, 16'!E46</f>
        <v>8.3800169999999987</v>
      </c>
      <c r="F46" s="3">
        <f>'Apr, 15'!F46+'May, 15'!F46+'June, 15'!F46+'July, 15'!F46+'August, 15'!F46+'Sep, 15'!F46+'Oct, 15'!F46+'Nov, 15'!F46+'Dec, 15'!F46+'Jan, 16'!F46+'Feb, 16'!F46</f>
        <v>16.065272276800002</v>
      </c>
      <c r="G46" s="3">
        <f t="shared" si="1"/>
        <v>1.9170930413148333</v>
      </c>
      <c r="H46" s="3">
        <f t="shared" si="2"/>
        <v>35.034452391398332</v>
      </c>
      <c r="I46" s="3">
        <f t="shared" si="2"/>
        <v>73.815382201799991</v>
      </c>
      <c r="J46" s="3">
        <f t="shared" si="3"/>
        <v>2.1069369481545874</v>
      </c>
      <c r="K46" s="3">
        <f>'Apr, 15'!K46+'May, 15'!K46+'June, 15'!K46+'July, 15'!K46+'August, 15'!K46+'Sep, 15'!K46+'Oct, 15'!K46+'Nov, 15'!K46+'Dec, 15'!K46+'Jan, 16'!K46+'Feb, 16'!K46</f>
        <v>43.061800000000005</v>
      </c>
      <c r="L46" s="3">
        <f>'Apr, 15'!L46+'May, 15'!L46+'June, 15'!L46+'July, 15'!L46+'August, 15'!L46+'Sep, 15'!L46+'Oct, 15'!L46+'Nov, 15'!L46+'Dec, 15'!L46+'Jan, 16'!L46+'Feb, 16'!L46</f>
        <v>23.651454230923811</v>
      </c>
    </row>
    <row r="47" spans="1:12" ht="24.95" customHeight="1">
      <c r="A47" s="2" t="s">
        <v>44</v>
      </c>
      <c r="B47" s="3">
        <f>'Apr, 15'!B47+'May, 15'!B47+'June, 15'!B47+'July, 15'!B47+'August, 15'!B47+'Sep, 15'!B47+'Oct, 15'!B47+'Nov, 15'!B47+'Dec, 15'!B47+'Jan, 16'!B47+'Feb, 16'!B47</f>
        <v>27.537153773180794</v>
      </c>
      <c r="C47" s="3">
        <f>'Apr, 15'!C47+'May, 15'!C47+'June, 15'!C47+'July, 15'!C47+'August, 15'!C47+'Sep, 15'!C47+'Oct, 15'!C47+'Nov, 15'!C47+'Dec, 15'!C47+'Jan, 16'!C47+'Feb, 16'!C47</f>
        <v>60.316747450250006</v>
      </c>
      <c r="D47" s="3">
        <f t="shared" si="0"/>
        <v>2.19037697022247</v>
      </c>
      <c r="E47" s="3">
        <f>'Apr, 15'!E47+'May, 15'!E47+'June, 15'!E47+'July, 15'!E47+'August, 15'!E47+'Sep, 15'!E47+'Oct, 15'!E47+'Nov, 15'!E47+'Dec, 15'!E47+'Jan, 16'!E47+'Feb, 16'!E47</f>
        <v>7.9327210000000008</v>
      </c>
      <c r="F47" s="3">
        <f>'Apr, 15'!F47+'May, 15'!F47+'June, 15'!F47+'July, 15'!F47+'August, 15'!F47+'Sep, 15'!F47+'Oct, 15'!F47+'Nov, 15'!F47+'Dec, 15'!F47+'Jan, 16'!F47+'Feb, 16'!F47</f>
        <v>16.591710673999962</v>
      </c>
      <c r="G47" s="3">
        <f t="shared" si="1"/>
        <v>2.0915535380608952</v>
      </c>
      <c r="H47" s="3">
        <f t="shared" si="2"/>
        <v>35.469874773180791</v>
      </c>
      <c r="I47" s="3">
        <f t="shared" si="2"/>
        <v>76.908458124249961</v>
      </c>
      <c r="J47" s="3">
        <f t="shared" si="3"/>
        <v>2.1682754341834158</v>
      </c>
      <c r="K47" s="3">
        <f>'Apr, 15'!K47+'May, 15'!K47+'June, 15'!K47+'July, 15'!K47+'August, 15'!K47+'Sep, 15'!K47+'Oct, 15'!K47+'Nov, 15'!K47+'Dec, 15'!K47+'Jan, 16'!K47+'Feb, 16'!K47</f>
        <v>43.178274999999999</v>
      </c>
      <c r="L47" s="3">
        <f>'Apr, 15'!L47+'May, 15'!L47+'June, 15'!L47+'July, 15'!L47+'August, 15'!L47+'Sep, 15'!L47+'Oct, 15'!L47+'Nov, 15'!L47+'Dec, 15'!L47+'Jan, 16'!L47+'Feb, 16'!L47</f>
        <v>23.570438864230855</v>
      </c>
    </row>
    <row r="48" spans="1:12" ht="24.95" customHeight="1">
      <c r="A48" s="2" t="s">
        <v>45</v>
      </c>
      <c r="B48" s="3">
        <f>'Apr, 15'!B48+'May, 15'!B48+'June, 15'!B48+'July, 15'!B48+'August, 15'!B48+'Sep, 15'!B48+'Oct, 15'!B48+'Nov, 15'!B48+'Dec, 15'!B48+'Jan, 16'!B48+'Feb, 16'!B48</f>
        <v>29.484309644983973</v>
      </c>
      <c r="C48" s="3">
        <f>'Apr, 15'!C48+'May, 15'!C48+'June, 15'!C48+'July, 15'!C48+'August, 15'!C48+'Sep, 15'!C48+'Oct, 15'!C48+'Nov, 15'!C48+'Dec, 15'!C48+'Jan, 16'!C48+'Feb, 16'!C48</f>
        <v>66.273649945999992</v>
      </c>
      <c r="D48" s="3">
        <f t="shared" si="0"/>
        <v>2.247759935504368</v>
      </c>
      <c r="E48" s="3">
        <f>'Apr, 15'!E48+'May, 15'!E48+'June, 15'!E48+'July, 15'!E48+'August, 15'!E48+'Sep, 15'!E48+'Oct, 15'!E48+'Nov, 15'!E48+'Dec, 15'!E48+'Jan, 16'!E48+'Feb, 16'!E48</f>
        <v>8.6028930000000017</v>
      </c>
      <c r="F48" s="3">
        <f>'Apr, 15'!F48+'May, 15'!F48+'June, 15'!F48+'July, 15'!F48+'August, 15'!F48+'Sep, 15'!F48+'Oct, 15'!F48+'Nov, 15'!F48+'Dec, 15'!F48+'Jan, 16'!F48+'Feb, 16'!F48</f>
        <v>19.8362665964003</v>
      </c>
      <c r="G48" s="3">
        <f t="shared" si="1"/>
        <v>2.3057669782014369</v>
      </c>
      <c r="H48" s="3">
        <f t="shared" si="2"/>
        <v>38.087202644983975</v>
      </c>
      <c r="I48" s="3">
        <f t="shared" si="2"/>
        <v>86.109916542400299</v>
      </c>
      <c r="J48" s="3">
        <f t="shared" si="3"/>
        <v>2.2608621941874443</v>
      </c>
      <c r="K48" s="3">
        <f>'Apr, 15'!K48+'May, 15'!K48+'June, 15'!K48+'July, 15'!K48+'August, 15'!K48+'Sep, 15'!K48+'Oct, 15'!K48+'Nov, 15'!K48+'Dec, 15'!K48+'Jan, 16'!K48+'Feb, 16'!K48</f>
        <v>41.843575000000001</v>
      </c>
      <c r="L48" s="3">
        <f>'Apr, 15'!L48+'May, 15'!L48+'June, 15'!L48+'July, 15'!L48+'August, 15'!L48+'Sep, 15'!L48+'Oct, 15'!L48+'Nov, 15'!L48+'Dec, 15'!L48+'Jan, 16'!L48+'Feb, 16'!L48</f>
        <v>22.657153245315406</v>
      </c>
    </row>
    <row r="49" spans="1:12" ht="24.95" customHeight="1">
      <c r="A49" s="2" t="s">
        <v>46</v>
      </c>
      <c r="B49" s="3">
        <f>'Apr, 15'!B49+'May, 15'!B49+'June, 15'!B49+'July, 15'!B49+'August, 15'!B49+'Sep, 15'!B49+'Oct, 15'!B49+'Nov, 15'!B49+'Dec, 15'!B49+'Jan, 16'!B49+'Feb, 16'!B49</f>
        <v>30.119682221593301</v>
      </c>
      <c r="C49" s="3">
        <f>'Apr, 15'!C49+'May, 15'!C49+'June, 15'!C49+'July, 15'!C49+'August, 15'!C49+'Sep, 15'!C49+'Oct, 15'!C49+'Nov, 15'!C49+'Dec, 15'!C49+'Jan, 16'!C49+'Feb, 16'!C49</f>
        <v>68.129125928249977</v>
      </c>
      <c r="D49" s="3">
        <f t="shared" si="0"/>
        <v>2.2619470360615912</v>
      </c>
      <c r="E49" s="3">
        <f>'Apr, 15'!E49+'May, 15'!E49+'June, 15'!E49+'July, 15'!E49+'August, 15'!E49+'Sep, 15'!E49+'Oct, 15'!E49+'Nov, 15'!E49+'Dec, 15'!E49+'Jan, 16'!E49+'Feb, 16'!E49</f>
        <v>8.3491209999999985</v>
      </c>
      <c r="F49" s="3">
        <f>'Apr, 15'!F49+'May, 15'!F49+'June, 15'!F49+'July, 15'!F49+'August, 15'!F49+'Sep, 15'!F49+'Oct, 15'!F49+'Nov, 15'!F49+'Dec, 15'!F49+'Jan, 16'!F49+'Feb, 16'!F49</f>
        <v>24.66551545960041</v>
      </c>
      <c r="G49" s="3">
        <f t="shared" si="1"/>
        <v>2.9542649411357691</v>
      </c>
      <c r="H49" s="3">
        <f t="shared" si="2"/>
        <v>38.468803221593298</v>
      </c>
      <c r="I49" s="3">
        <f t="shared" si="2"/>
        <v>92.79464138785039</v>
      </c>
      <c r="J49" s="3">
        <f t="shared" si="3"/>
        <v>2.4122050497209888</v>
      </c>
      <c r="K49" s="3">
        <f>'Apr, 15'!K49+'May, 15'!K49+'June, 15'!K49+'July, 15'!K49+'August, 15'!K49+'Sep, 15'!K49+'Oct, 15'!K49+'Nov, 15'!K49+'Dec, 15'!K49+'Jan, 16'!K49+'Feb, 16'!K49</f>
        <v>42.060500000000005</v>
      </c>
      <c r="L49" s="3">
        <f>'Apr, 15'!L49+'May, 15'!L49+'June, 15'!L49+'July, 15'!L49+'August, 15'!L49+'Sep, 15'!L49+'Oct, 15'!L49+'Nov, 15'!L49+'Dec, 15'!L49+'Jan, 16'!L49+'Feb, 16'!L49</f>
        <v>22.706871824419952</v>
      </c>
    </row>
    <row r="50" spans="1:12" ht="24.95" customHeight="1">
      <c r="A50" s="2" t="s">
        <v>47</v>
      </c>
      <c r="B50" s="3">
        <f>'Apr, 15'!B50+'May, 15'!B50+'June, 15'!B50+'July, 15'!B50+'August, 15'!B50+'Sep, 15'!B50+'Oct, 15'!B50+'Nov, 15'!B50+'Dec, 15'!B50+'Jan, 16'!B50+'Feb, 16'!B50</f>
        <v>30.829583590421965</v>
      </c>
      <c r="C50" s="3">
        <f>'Apr, 15'!C50+'May, 15'!C50+'June, 15'!C50+'July, 15'!C50+'August, 15'!C50+'Sep, 15'!C50+'Oct, 15'!C50+'Nov, 15'!C50+'Dec, 15'!C50+'Jan, 16'!C50+'Feb, 16'!C50</f>
        <v>70.717754809000013</v>
      </c>
      <c r="D50" s="3">
        <f t="shared" si="0"/>
        <v>2.2938277645427028</v>
      </c>
      <c r="E50" s="3">
        <f>'Apr, 15'!E50+'May, 15'!E50+'June, 15'!E50+'July, 15'!E50+'August, 15'!E50+'Sep, 15'!E50+'Oct, 15'!E50+'Nov, 15'!E50+'Dec, 15'!E50+'Jan, 16'!E50+'Feb, 16'!E50</f>
        <v>9.7901079999999965</v>
      </c>
      <c r="F50" s="3">
        <f>'Apr, 15'!F50+'May, 15'!F50+'June, 15'!F50+'July, 15'!F50+'August, 15'!F50+'Sep, 15'!F50+'Oct, 15'!F50+'Nov, 15'!F50+'Dec, 15'!F50+'Jan, 16'!F50+'Feb, 16'!F50</f>
        <v>23.824702876400153</v>
      </c>
      <c r="G50" s="3">
        <f t="shared" si="1"/>
        <v>2.4335485243268167</v>
      </c>
      <c r="H50" s="3">
        <f t="shared" si="2"/>
        <v>40.619691590421965</v>
      </c>
      <c r="I50" s="3">
        <f t="shared" si="2"/>
        <v>94.542457685400166</v>
      </c>
      <c r="J50" s="3">
        <f t="shared" si="3"/>
        <v>2.3275030898484976</v>
      </c>
      <c r="K50" s="3">
        <f>'Apr, 15'!K50+'May, 15'!K50+'June, 15'!K50+'July, 15'!K50+'August, 15'!K50+'Sep, 15'!K50+'Oct, 15'!K50+'Nov, 15'!K50+'Dec, 15'!K50+'Jan, 16'!K50+'Feb, 16'!K50</f>
        <v>42.53905000000001</v>
      </c>
      <c r="L50" s="3">
        <f>'Apr, 15'!L50+'May, 15'!L50+'June, 15'!L50+'July, 15'!L50+'August, 15'!L50+'Sep, 15'!L50+'Oct, 15'!L50+'Nov, 15'!L50+'Dec, 15'!L50+'Jan, 16'!L50+'Feb, 16'!L50</f>
        <v>22.787349317290985</v>
      </c>
    </row>
    <row r="51" spans="1:12" ht="24.95" customHeight="1">
      <c r="A51" s="2" t="s">
        <v>48</v>
      </c>
      <c r="B51" s="3">
        <f>'Apr, 15'!B51+'May, 15'!B51+'June, 15'!B51+'July, 15'!B51+'August, 15'!B51+'Sep, 15'!B51+'Oct, 15'!B51+'Nov, 15'!B51+'Dec, 15'!B51+'Jan, 16'!B51+'Feb, 16'!B51</f>
        <v>31.877112578103727</v>
      </c>
      <c r="C51" s="3">
        <f>'Apr, 15'!C51+'May, 15'!C51+'June, 15'!C51+'July, 15'!C51+'August, 15'!C51+'Sep, 15'!C51+'Oct, 15'!C51+'Nov, 15'!C51+'Dec, 15'!C51+'Jan, 16'!C51+'Feb, 16'!C51</f>
        <v>73.046213370000032</v>
      </c>
      <c r="D51" s="3">
        <f t="shared" si="0"/>
        <v>2.2914940363882019</v>
      </c>
      <c r="E51" s="3">
        <f>'Apr, 15'!E51+'May, 15'!E51+'June, 15'!E51+'July, 15'!E51+'August, 15'!E51+'Sep, 15'!E51+'Oct, 15'!E51+'Nov, 15'!E51+'Dec, 15'!E51+'Jan, 16'!E51+'Feb, 16'!E51</f>
        <v>8.7241039999999987</v>
      </c>
      <c r="F51" s="3">
        <f>'Apr, 15'!F51+'May, 15'!F51+'June, 15'!F51+'July, 15'!F51+'August, 15'!F51+'Sep, 15'!F51+'Oct, 15'!F51+'Nov, 15'!F51+'Dec, 15'!F51+'Jan, 16'!F51+'Feb, 16'!F51</f>
        <v>19.008486344000289</v>
      </c>
      <c r="G51" s="3">
        <f t="shared" si="1"/>
        <v>2.1788468298865182</v>
      </c>
      <c r="H51" s="3">
        <f t="shared" si="2"/>
        <v>40.601216578103724</v>
      </c>
      <c r="I51" s="3">
        <f t="shared" si="2"/>
        <v>92.054699714000321</v>
      </c>
      <c r="J51" s="3">
        <f t="shared" si="3"/>
        <v>2.2672891965420936</v>
      </c>
      <c r="K51" s="3">
        <f>'Apr, 15'!K51+'May, 15'!K51+'June, 15'!K51+'July, 15'!K51+'August, 15'!K51+'Sep, 15'!K51+'Oct, 15'!K51+'Nov, 15'!K51+'Dec, 15'!K51+'Jan, 16'!K51+'Feb, 16'!K51</f>
        <v>43.804500000000004</v>
      </c>
      <c r="L51" s="3">
        <f>'Apr, 15'!L51+'May, 15'!L51+'June, 15'!L51+'July, 15'!L51+'August, 15'!L51+'Sep, 15'!L51+'Oct, 15'!L51+'Nov, 15'!L51+'Dec, 15'!L51+'Jan, 16'!L51+'Feb, 16'!L51</f>
        <v>22.807760973258496</v>
      </c>
    </row>
    <row r="52" spans="1:12" ht="24.95" customHeight="1">
      <c r="A52" s="2" t="s">
        <v>49</v>
      </c>
      <c r="B52" s="3">
        <f>'Apr, 15'!B52+'May, 15'!B52+'June, 15'!B52+'July, 15'!B52+'August, 15'!B52+'Sep, 15'!B52+'Oct, 15'!B52+'Nov, 15'!B52+'Dec, 15'!B52+'Jan, 16'!B52+'Feb, 16'!B52</f>
        <v>29.247973351753192</v>
      </c>
      <c r="C52" s="3">
        <f>'Apr, 15'!C52+'May, 15'!C52+'June, 15'!C52+'July, 15'!C52+'August, 15'!C52+'Sep, 15'!C52+'Oct, 15'!C52+'Nov, 15'!C52+'Dec, 15'!C52+'Jan, 16'!C52+'Feb, 16'!C52</f>
        <v>64.940773131499995</v>
      </c>
      <c r="D52" s="3">
        <f t="shared" si="0"/>
        <v>2.2203512137570822</v>
      </c>
      <c r="E52" s="3">
        <f>'Apr, 15'!E52+'May, 15'!E52+'June, 15'!E52+'July, 15'!E52+'August, 15'!E52+'Sep, 15'!E52+'Oct, 15'!E52+'Nov, 15'!E52+'Dec, 15'!E52+'Jan, 16'!E52+'Feb, 16'!E52</f>
        <v>8.7144649999999988</v>
      </c>
      <c r="F52" s="3">
        <f>'Apr, 15'!F52+'May, 15'!F52+'June, 15'!F52+'July, 15'!F52+'August, 15'!F52+'Sep, 15'!F52+'Oct, 15'!F52+'Nov, 15'!F52+'Dec, 15'!F52+'Jan, 16'!F52+'Feb, 16'!F52</f>
        <v>15.57941580719999</v>
      </c>
      <c r="G52" s="3">
        <f t="shared" si="1"/>
        <v>1.7877650328735031</v>
      </c>
      <c r="H52" s="3">
        <f t="shared" si="2"/>
        <v>37.962438351753192</v>
      </c>
      <c r="I52" s="3">
        <f t="shared" si="2"/>
        <v>80.520188938699988</v>
      </c>
      <c r="J52" s="3">
        <f t="shared" si="3"/>
        <v>2.1210489219004915</v>
      </c>
      <c r="K52" s="3">
        <f>'Apr, 15'!K52+'May, 15'!K52+'June, 15'!K52+'July, 15'!K52+'August, 15'!K52+'Sep, 15'!K52+'Oct, 15'!K52+'Nov, 15'!K52+'Dec, 15'!K52+'Jan, 16'!K52+'Feb, 16'!K52</f>
        <v>42.994974999999997</v>
      </c>
      <c r="L52" s="3">
        <f>'Apr, 15'!L52+'May, 15'!L52+'June, 15'!L52+'July, 15'!L52+'August, 15'!L52+'Sep, 15'!L52+'Oct, 15'!L52+'Nov, 15'!L52+'Dec, 15'!L52+'Jan, 16'!L52+'Feb, 16'!L52</f>
        <v>22.341049667870823</v>
      </c>
    </row>
    <row r="53" spans="1:12" ht="24.95" customHeight="1">
      <c r="A53" s="2" t="s">
        <v>50</v>
      </c>
      <c r="B53" s="3">
        <f>'Apr, 15'!B53+'May, 15'!B53+'June, 15'!B53+'July, 15'!B53+'August, 15'!B53+'Sep, 15'!B53+'Oct, 15'!B53+'Nov, 15'!B53+'Dec, 15'!B53+'Jan, 16'!B53+'Feb, 16'!B53</f>
        <v>28.922571490764355</v>
      </c>
      <c r="C53" s="3">
        <f>'Apr, 15'!C53+'May, 15'!C53+'June, 15'!C53+'July, 15'!C53+'August, 15'!C53+'Sep, 15'!C53+'Oct, 15'!C53+'Nov, 15'!C53+'Dec, 15'!C53+'Jan, 16'!C53+'Feb, 16'!C53</f>
        <v>64.17458021825</v>
      </c>
      <c r="D53" s="3">
        <f t="shared" si="0"/>
        <v>2.2188407499914877</v>
      </c>
      <c r="E53" s="3">
        <f>'Apr, 15'!E53+'May, 15'!E53+'June, 15'!E53+'July, 15'!E53+'August, 15'!E53+'Sep, 15'!E53+'Oct, 15'!E53+'Nov, 15'!E53+'Dec, 15'!E53+'Jan, 16'!E53+'Feb, 16'!E53</f>
        <v>8.4950010000000002</v>
      </c>
      <c r="F53" s="3">
        <f>'Apr, 15'!F53+'May, 15'!F53+'June, 15'!F53+'July, 15'!F53+'August, 15'!F53+'Sep, 15'!F53+'Oct, 15'!F53+'Nov, 15'!F53+'Dec, 15'!F53+'Jan, 16'!F53+'Feb, 16'!F53</f>
        <v>24.793192233600276</v>
      </c>
      <c r="G53" s="3">
        <f t="shared" si="1"/>
        <v>2.918562603300491</v>
      </c>
      <c r="H53" s="3">
        <f t="shared" si="2"/>
        <v>37.417572490764357</v>
      </c>
      <c r="I53" s="3">
        <f t="shared" si="2"/>
        <v>88.96777245185028</v>
      </c>
      <c r="J53" s="3">
        <f t="shared" si="3"/>
        <v>2.3777002763557116</v>
      </c>
      <c r="K53" s="3">
        <f>'Apr, 15'!K53+'May, 15'!K53+'June, 15'!K53+'July, 15'!K53+'August, 15'!K53+'Sep, 15'!K53+'Oct, 15'!K53+'Nov, 15'!K53+'Dec, 15'!K53+'Jan, 16'!K53+'Feb, 16'!K53</f>
        <v>43.467200000000005</v>
      </c>
      <c r="L53" s="3">
        <f>'Apr, 15'!L53+'May, 15'!L53+'June, 15'!L53+'July, 15'!L53+'August, 15'!L53+'Sep, 15'!L53+'Oct, 15'!L53+'Nov, 15'!L53+'Dec, 15'!L53+'Jan, 16'!L53+'Feb, 16'!L53</f>
        <v>22.406950429283128</v>
      </c>
    </row>
    <row r="54" spans="1:12" ht="24.95" customHeight="1">
      <c r="A54" s="2" t="s">
        <v>51</v>
      </c>
      <c r="B54" s="3">
        <f>'Apr, 15'!B54+'May, 15'!B54+'June, 15'!B54+'July, 15'!B54+'August, 15'!B54+'Sep, 15'!B54+'Oct, 15'!B54+'Nov, 15'!B54+'Dec, 15'!B54+'Jan, 16'!B54+'Feb, 16'!B54</f>
        <v>30.061860162193636</v>
      </c>
      <c r="C54" s="3">
        <f>'Apr, 15'!C54+'May, 15'!C54+'June, 15'!C54+'July, 15'!C54+'August, 15'!C54+'Sep, 15'!C54+'Oct, 15'!C54+'Nov, 15'!C54+'Dec, 15'!C54+'Jan, 16'!C54+'Feb, 16'!C54</f>
        <v>67.068383284250004</v>
      </c>
      <c r="D54" s="3">
        <f t="shared" si="0"/>
        <v>2.2310124164770242</v>
      </c>
      <c r="E54" s="3">
        <f>'Apr, 15'!E54+'May, 15'!E54+'June, 15'!E54+'July, 15'!E54+'August, 15'!E54+'Sep, 15'!E54+'Oct, 15'!E54+'Nov, 15'!E54+'Dec, 15'!E54+'Jan, 16'!E54+'Feb, 16'!E54</f>
        <v>9.0573750000000022</v>
      </c>
      <c r="F54" s="3">
        <f>'Apr, 15'!F54+'May, 15'!F54+'June, 15'!F54+'July, 15'!F54+'August, 15'!F54+'Sep, 15'!F54+'Oct, 15'!F54+'Nov, 15'!F54+'Dec, 15'!F54+'Jan, 16'!F54+'Feb, 16'!F54</f>
        <v>22.51777172040034</v>
      </c>
      <c r="G54" s="3">
        <f t="shared" si="1"/>
        <v>2.4861255849956896</v>
      </c>
      <c r="H54" s="3">
        <f t="shared" si="2"/>
        <v>39.11923516219364</v>
      </c>
      <c r="I54" s="3">
        <f t="shared" si="2"/>
        <v>89.586155004650351</v>
      </c>
      <c r="J54" s="3">
        <f t="shared" si="3"/>
        <v>2.2900794106330054</v>
      </c>
      <c r="K54" s="3">
        <f>'Apr, 15'!K54+'May, 15'!K54+'June, 15'!K54+'July, 15'!K54+'August, 15'!K54+'Sep, 15'!K54+'Oct, 15'!K54+'Nov, 15'!K54+'Dec, 15'!K54+'Jan, 16'!K54+'Feb, 16'!K54</f>
        <v>42.837475000000005</v>
      </c>
      <c r="L54" s="3">
        <f>'Apr, 15'!L54+'May, 15'!L54+'June, 15'!L54+'July, 15'!L54+'August, 15'!L54+'Sep, 15'!L54+'Oct, 15'!L54+'Nov, 15'!L54+'Dec, 15'!L54+'Jan, 16'!L54+'Feb, 16'!L54</f>
        <v>22.31221287100114</v>
      </c>
    </row>
    <row r="55" spans="1:12" ht="24.95" customHeight="1">
      <c r="A55" s="2" t="s">
        <v>52</v>
      </c>
      <c r="B55" s="3">
        <f>'Apr, 15'!B55+'May, 15'!B55+'June, 15'!B55+'July, 15'!B55+'August, 15'!B55+'Sep, 15'!B55+'Oct, 15'!B55+'Nov, 15'!B55+'Dec, 15'!B55+'Jan, 16'!B55+'Feb, 16'!B55</f>
        <v>32.13259371465314</v>
      </c>
      <c r="C55" s="3">
        <f>'Apr, 15'!C55+'May, 15'!C55+'June, 15'!C55+'July, 15'!C55+'August, 15'!C55+'Sep, 15'!C55+'Oct, 15'!C55+'Nov, 15'!C55+'Dec, 15'!C55+'Jan, 16'!C55+'Feb, 16'!C55</f>
        <v>72.374747872249998</v>
      </c>
      <c r="D55" s="3">
        <f t="shared" si="0"/>
        <v>2.2523780219847485</v>
      </c>
      <c r="E55" s="3">
        <f>'Apr, 15'!E55+'May, 15'!E55+'June, 15'!E55+'July, 15'!E55+'August, 15'!E55+'Sep, 15'!E55+'Oct, 15'!E55+'Nov, 15'!E55+'Dec, 15'!E55+'Jan, 16'!E55+'Feb, 16'!E55</f>
        <v>9.5547560000000011</v>
      </c>
      <c r="F55" s="3">
        <f>'Apr, 15'!F55+'May, 15'!F55+'June, 15'!F55+'July, 15'!F55+'August, 15'!F55+'Sep, 15'!F55+'Oct, 15'!F55+'Nov, 15'!F55+'Dec, 15'!F55+'Jan, 16'!F55+'Feb, 16'!F55</f>
        <v>16.318201066799848</v>
      </c>
      <c r="G55" s="3">
        <f t="shared" si="1"/>
        <v>1.7078616206211699</v>
      </c>
      <c r="H55" s="3">
        <f t="shared" si="2"/>
        <v>41.687349714653138</v>
      </c>
      <c r="I55" s="3">
        <f t="shared" si="2"/>
        <v>88.692948939049842</v>
      </c>
      <c r="J55" s="3">
        <f t="shared" si="3"/>
        <v>2.1275746610457751</v>
      </c>
      <c r="K55" s="3">
        <f>'Apr, 15'!K55+'May, 15'!K55+'June, 15'!K55+'July, 15'!K55+'August, 15'!K55+'Sep, 15'!K55+'Oct, 15'!K55+'Nov, 15'!K55+'Dec, 15'!K55+'Jan, 16'!K55+'Feb, 16'!K55</f>
        <v>44.789800000000007</v>
      </c>
      <c r="L55" s="3">
        <f>'Apr, 15'!L55+'May, 15'!L55+'June, 15'!L55+'July, 15'!L55+'August, 15'!L55+'Sep, 15'!L55+'Oct, 15'!L55+'Nov, 15'!L55+'Dec, 15'!L55+'Jan, 16'!L55+'Feb, 16'!L55</f>
        <v>22.371148642613861</v>
      </c>
    </row>
    <row r="56" spans="1:12" ht="24.95" customHeight="1">
      <c r="A56" s="2" t="s">
        <v>53</v>
      </c>
      <c r="B56" s="3">
        <f>'Apr, 15'!B56+'May, 15'!B56+'June, 15'!B56+'July, 15'!B56+'August, 15'!B56+'Sep, 15'!B56+'Oct, 15'!B56+'Nov, 15'!B56+'Dec, 15'!B56+'Jan, 16'!B56+'Feb, 16'!B56</f>
        <v>34.960103507658395</v>
      </c>
      <c r="C56" s="3">
        <f>'Apr, 15'!C56+'May, 15'!C56+'June, 15'!C56+'July, 15'!C56+'August, 15'!C56+'Sep, 15'!C56+'Oct, 15'!C56+'Nov, 15'!C56+'Dec, 15'!C56+'Jan, 16'!C56+'Feb, 16'!C56</f>
        <v>79.361981047999976</v>
      </c>
      <c r="D56" s="3">
        <f t="shared" si="0"/>
        <v>2.2700728283202842</v>
      </c>
      <c r="E56" s="3">
        <f>'Apr, 15'!E56+'May, 15'!E56+'June, 15'!E56+'July, 15'!E56+'August, 15'!E56+'Sep, 15'!E56+'Oct, 15'!E56+'Nov, 15'!E56+'Dec, 15'!E56+'Jan, 16'!E56+'Feb, 16'!E56</f>
        <v>12.805969000000001</v>
      </c>
      <c r="F56" s="3">
        <f>'Apr, 15'!F56+'May, 15'!F56+'June, 15'!F56+'July, 15'!F56+'August, 15'!F56+'Sep, 15'!F56+'Oct, 15'!F56+'Nov, 15'!F56+'Dec, 15'!F56+'Jan, 16'!F56+'Feb, 16'!F56</f>
        <v>9.7699303748000546</v>
      </c>
      <c r="G56" s="3">
        <f t="shared" si="1"/>
        <v>0.76292003945972797</v>
      </c>
      <c r="H56" s="3">
        <f t="shared" si="2"/>
        <v>47.766072507658393</v>
      </c>
      <c r="I56" s="3">
        <f t="shared" si="2"/>
        <v>89.13191142280003</v>
      </c>
      <c r="J56" s="3">
        <f t="shared" si="3"/>
        <v>1.8660087954375859</v>
      </c>
      <c r="K56" s="3">
        <f>'Apr, 15'!K56+'May, 15'!K56+'June, 15'!K56+'July, 15'!K56+'August, 15'!K56+'Sep, 15'!K56+'Oct, 15'!K56+'Nov, 15'!K56+'Dec, 15'!K56+'Jan, 16'!K56+'Feb, 16'!K56</f>
        <v>43.887449999999994</v>
      </c>
      <c r="L56" s="3">
        <f>'Apr, 15'!L56+'May, 15'!L56+'June, 15'!L56+'July, 15'!L56+'August, 15'!L56+'Sep, 15'!L56+'Oct, 15'!L56+'Nov, 15'!L56+'Dec, 15'!L56+'Jan, 16'!L56+'Feb, 16'!L56</f>
        <v>22.888912375663768</v>
      </c>
    </row>
    <row r="57" spans="1:12" ht="24.95" customHeight="1">
      <c r="A57" s="2" t="s">
        <v>54</v>
      </c>
      <c r="B57" s="3">
        <f>'Apr, 15'!B57+'May, 15'!B57+'June, 15'!B57+'July, 15'!B57+'August, 15'!B57+'Sep, 15'!B57+'Oct, 15'!B57+'Nov, 15'!B57+'Dec, 15'!B57+'Jan, 16'!B57+'Feb, 16'!B57</f>
        <v>37.472288369166272</v>
      </c>
      <c r="C57" s="3">
        <f>'Apr, 15'!C57+'May, 15'!C57+'June, 15'!C57+'July, 15'!C57+'August, 15'!C57+'Sep, 15'!C57+'Oct, 15'!C57+'Nov, 15'!C57+'Dec, 15'!C57+'Jan, 16'!C57+'Feb, 16'!C57</f>
        <v>85.070420650000003</v>
      </c>
      <c r="D57" s="3">
        <f t="shared" si="0"/>
        <v>2.2702221922480565</v>
      </c>
      <c r="E57" s="3">
        <f>'Apr, 15'!E57+'May, 15'!E57+'June, 15'!E57+'July, 15'!E57+'August, 15'!E57+'Sep, 15'!E57+'Oct, 15'!E57+'Nov, 15'!E57+'Dec, 15'!E57+'Jan, 16'!E57+'Feb, 16'!E57</f>
        <v>12.590091000000001</v>
      </c>
      <c r="F57" s="3">
        <f>'Apr, 15'!F57+'May, 15'!F57+'June, 15'!F57+'July, 15'!F57+'August, 15'!F57+'Sep, 15'!F57+'Oct, 15'!F57+'Nov, 15'!F57+'Dec, 15'!F57+'Jan, 16'!F57+'Feb, 16'!F57</f>
        <v>24.679122266400228</v>
      </c>
      <c r="G57" s="3">
        <f t="shared" si="1"/>
        <v>1.9602020562361484</v>
      </c>
      <c r="H57" s="3">
        <f t="shared" si="2"/>
        <v>50.062379369166273</v>
      </c>
      <c r="I57" s="3">
        <f t="shared" si="2"/>
        <v>109.74954291640023</v>
      </c>
      <c r="J57" s="3">
        <f t="shared" si="3"/>
        <v>2.1922558276164485</v>
      </c>
      <c r="K57" s="3">
        <f>'Apr, 15'!K57+'May, 15'!K57+'June, 15'!K57+'July, 15'!K57+'August, 15'!K57+'Sep, 15'!K57+'Oct, 15'!K57+'Nov, 15'!K57+'Dec, 15'!K57+'Jan, 16'!K57+'Feb, 16'!K57</f>
        <v>45.127250000000004</v>
      </c>
      <c r="L57" s="3">
        <f>'Apr, 15'!L57+'May, 15'!L57+'June, 15'!L57+'July, 15'!L57+'August, 15'!L57+'Sep, 15'!L57+'Oct, 15'!L57+'Nov, 15'!L57+'Dec, 15'!L57+'Jan, 16'!L57+'Feb, 16'!L57</f>
        <v>23.002632531400604</v>
      </c>
    </row>
    <row r="58" spans="1:12" ht="24.95" customHeight="1">
      <c r="A58" s="2" t="s">
        <v>55</v>
      </c>
      <c r="B58" s="3">
        <f>'Apr, 15'!B58+'May, 15'!B58+'June, 15'!B58+'July, 15'!B58+'August, 15'!B58+'Sep, 15'!B58+'Oct, 15'!B58+'Nov, 15'!B58+'Dec, 15'!B58+'Jan, 16'!B58+'Feb, 16'!B58</f>
        <v>38.281852812177618</v>
      </c>
      <c r="C58" s="3">
        <f>'Apr, 15'!C58+'May, 15'!C58+'June, 15'!C58+'July, 15'!C58+'August, 15'!C58+'Sep, 15'!C58+'Oct, 15'!C58+'Nov, 15'!C58+'Dec, 15'!C58+'Jan, 16'!C58+'Feb, 16'!C58</f>
        <v>88.479540653000015</v>
      </c>
      <c r="D58" s="3">
        <f t="shared" si="0"/>
        <v>2.3112658911026975</v>
      </c>
      <c r="E58" s="3">
        <f>'Apr, 15'!E58+'May, 15'!E58+'June, 15'!E58+'July, 15'!E58+'August, 15'!E58+'Sep, 15'!E58+'Oct, 15'!E58+'Nov, 15'!E58+'Dec, 15'!E58+'Jan, 16'!E58+'Feb, 16'!E58</f>
        <v>10.199824</v>
      </c>
      <c r="F58" s="3">
        <f>'Apr, 15'!F58+'May, 15'!F58+'June, 15'!F58+'July, 15'!F58+'August, 15'!F58+'Sep, 15'!F58+'Oct, 15'!F58+'Nov, 15'!F58+'Dec, 15'!F58+'Jan, 16'!F58+'Feb, 16'!F58</f>
        <v>24.678066532800308</v>
      </c>
      <c r="G58" s="3">
        <f t="shared" si="1"/>
        <v>2.4194600350751454</v>
      </c>
      <c r="H58" s="3">
        <f t="shared" si="2"/>
        <v>48.481676812177618</v>
      </c>
      <c r="I58" s="3">
        <f t="shared" si="2"/>
        <v>113.15760718580032</v>
      </c>
      <c r="J58" s="3">
        <f t="shared" si="3"/>
        <v>2.3340283304181719</v>
      </c>
      <c r="K58" s="3">
        <f>'Apr, 15'!K58+'May, 15'!K58+'June, 15'!K58+'July, 15'!K58+'August, 15'!K58+'Sep, 15'!K58+'Oct, 15'!K58+'Nov, 15'!K58+'Dec, 15'!K58+'Jan, 16'!K58+'Feb, 16'!K58</f>
        <v>45.533624999999994</v>
      </c>
      <c r="L58" s="3">
        <f>'Apr, 15'!L58+'May, 15'!L58+'June, 15'!L58+'July, 15'!L58+'August, 15'!L58+'Sep, 15'!L58+'Oct, 15'!L58+'Nov, 15'!L58+'Dec, 15'!L58+'Jan, 16'!L58+'Feb, 16'!L58</f>
        <v>22.860980436381102</v>
      </c>
    </row>
    <row r="59" spans="1:12" ht="24.95" customHeight="1">
      <c r="A59" s="2" t="s">
        <v>56</v>
      </c>
      <c r="B59" s="3">
        <f>'Apr, 15'!B59+'May, 15'!B59+'June, 15'!B59+'July, 15'!B59+'August, 15'!B59+'Sep, 15'!B59+'Oct, 15'!B59+'Nov, 15'!B59+'Dec, 15'!B59+'Jan, 16'!B59+'Feb, 16'!B59</f>
        <v>36.869110987465703</v>
      </c>
      <c r="C59" s="3">
        <f>'Apr, 15'!C59+'May, 15'!C59+'June, 15'!C59+'July, 15'!C59+'August, 15'!C59+'Sep, 15'!C59+'Oct, 15'!C59+'Nov, 15'!C59+'Dec, 15'!C59+'Jan, 16'!C59+'Feb, 16'!C59</f>
        <v>86.900645411250025</v>
      </c>
      <c r="D59" s="3">
        <f t="shared" si="0"/>
        <v>2.357004090518847</v>
      </c>
      <c r="E59" s="3">
        <f>'Apr, 15'!E59+'May, 15'!E59+'June, 15'!E59+'July, 15'!E59+'August, 15'!E59+'Sep, 15'!E59+'Oct, 15'!E59+'Nov, 15'!E59+'Dec, 15'!E59+'Jan, 16'!E59+'Feb, 16'!E59</f>
        <v>10.23823</v>
      </c>
      <c r="F59" s="3">
        <f>'Apr, 15'!F59+'May, 15'!F59+'June, 15'!F59+'July, 15'!F59+'August, 15'!F59+'Sep, 15'!F59+'Oct, 15'!F59+'Nov, 15'!F59+'Dec, 15'!F59+'Jan, 16'!F59+'Feb, 16'!F59</f>
        <v>21.483601751600226</v>
      </c>
      <c r="G59" s="3">
        <f t="shared" si="1"/>
        <v>2.0983706902072163</v>
      </c>
      <c r="H59" s="3">
        <f t="shared" si="2"/>
        <v>47.107340987465705</v>
      </c>
      <c r="I59" s="3">
        <f t="shared" si="2"/>
        <v>108.38424716285024</v>
      </c>
      <c r="J59" s="3">
        <f t="shared" si="3"/>
        <v>2.3007931437201914</v>
      </c>
      <c r="K59" s="3">
        <f>'Apr, 15'!K59+'May, 15'!K59+'June, 15'!K59+'July, 15'!K59+'August, 15'!K59+'Sep, 15'!K59+'Oct, 15'!K59+'Nov, 15'!K59+'Dec, 15'!K59+'Jan, 16'!K59+'Feb, 16'!K59</f>
        <v>46.007150000000003</v>
      </c>
      <c r="L59" s="3">
        <f>'Apr, 15'!L59+'May, 15'!L59+'June, 15'!L59+'July, 15'!L59+'August, 15'!L59+'Sep, 15'!L59+'Oct, 15'!L59+'Nov, 15'!L59+'Dec, 15'!L59+'Jan, 16'!L59+'Feb, 16'!L59</f>
        <v>22.651160255414094</v>
      </c>
    </row>
    <row r="60" spans="1:12" ht="24.95" customHeight="1">
      <c r="A60" s="2" t="s">
        <v>57</v>
      </c>
      <c r="B60" s="3">
        <f>'Apr, 15'!B60+'May, 15'!B60+'June, 15'!B60+'July, 15'!B60+'August, 15'!B60+'Sep, 15'!B60+'Oct, 15'!B60+'Nov, 15'!B60+'Dec, 15'!B60+'Jan, 16'!B60+'Feb, 16'!B60</f>
        <v>36.743475159099525</v>
      </c>
      <c r="C60" s="3">
        <f>'Apr, 15'!C60+'May, 15'!C60+'June, 15'!C60+'July, 15'!C60+'August, 15'!C60+'Sep, 15'!C60+'Oct, 15'!C60+'Nov, 15'!C60+'Dec, 15'!C60+'Jan, 16'!C60+'Feb, 16'!C60</f>
        <v>87.918615182500005</v>
      </c>
      <c r="D60" s="3">
        <f t="shared" si="0"/>
        <v>2.3927680983307034</v>
      </c>
      <c r="E60" s="3">
        <f>'Apr, 15'!E60+'May, 15'!E60+'June, 15'!E60+'July, 15'!E60+'August, 15'!E60+'Sep, 15'!E60+'Oct, 15'!E60+'Nov, 15'!E60+'Dec, 15'!E60+'Jan, 16'!E60+'Feb, 16'!E60</f>
        <v>10.204199000000001</v>
      </c>
      <c r="F60" s="3">
        <f>'Apr, 15'!F60+'May, 15'!F60+'June, 15'!F60+'July, 15'!F60+'August, 15'!F60+'Sep, 15'!F60+'Oct, 15'!F60+'Nov, 15'!F60+'Dec, 15'!F60+'Jan, 16'!F60+'Feb, 16'!F60</f>
        <v>20.000451839200306</v>
      </c>
      <c r="G60" s="3">
        <f t="shared" si="1"/>
        <v>1.9600217360716214</v>
      </c>
      <c r="H60" s="3">
        <f t="shared" si="2"/>
        <v>46.947674159099527</v>
      </c>
      <c r="I60" s="3">
        <f t="shared" si="2"/>
        <v>107.91906702170031</v>
      </c>
      <c r="J60" s="3">
        <f t="shared" si="3"/>
        <v>2.2987095517442828</v>
      </c>
      <c r="K60" s="3">
        <f>'Apr, 15'!K60+'May, 15'!K60+'June, 15'!K60+'July, 15'!K60+'August, 15'!K60+'Sep, 15'!K60+'Oct, 15'!K60+'Nov, 15'!K60+'Dec, 15'!K60+'Jan, 16'!K60+'Feb, 16'!K60</f>
        <v>46.218250000000005</v>
      </c>
      <c r="L60" s="3">
        <f>'Apr, 15'!L60+'May, 15'!L60+'June, 15'!L60+'July, 15'!L60+'August, 15'!L60+'Sep, 15'!L60+'Oct, 15'!L60+'Nov, 15'!L60+'Dec, 15'!L60+'Jan, 16'!L60+'Feb, 16'!L60</f>
        <v>22.225406968907389</v>
      </c>
    </row>
    <row r="61" spans="1:12" ht="24.95" customHeight="1">
      <c r="A61" s="2" t="s">
        <v>58</v>
      </c>
      <c r="B61" s="3">
        <f>'Apr, 15'!B61+'May, 15'!B61+'June, 15'!B61+'July, 15'!B61+'August, 15'!B61+'Sep, 15'!B61+'Oct, 15'!B61+'Nov, 15'!B61+'Dec, 15'!B61+'Jan, 16'!B61+'Feb, 16'!B61</f>
        <v>37.739563998324051</v>
      </c>
      <c r="C61" s="3">
        <f>'Apr, 15'!C61+'May, 15'!C61+'June, 15'!C61+'July, 15'!C61+'August, 15'!C61+'Sep, 15'!C61+'Oct, 15'!C61+'Nov, 15'!C61+'Dec, 15'!C61+'Jan, 16'!C61+'Feb, 16'!C61</f>
        <v>92.724474390999973</v>
      </c>
      <c r="D61" s="3">
        <f t="shared" si="0"/>
        <v>2.4569566939119305</v>
      </c>
      <c r="E61" s="3">
        <f>'Apr, 15'!E61+'May, 15'!E61+'June, 15'!E61+'July, 15'!E61+'August, 15'!E61+'Sep, 15'!E61+'Oct, 15'!E61+'Nov, 15'!E61+'Dec, 15'!E61+'Jan, 16'!E61+'Feb, 16'!E61</f>
        <v>10.820854000000002</v>
      </c>
      <c r="F61" s="3">
        <f>'Apr, 15'!F61+'May, 15'!F61+'June, 15'!F61+'July, 15'!F61+'August, 15'!F61+'Sep, 15'!F61+'Oct, 15'!F61+'Nov, 15'!F61+'Dec, 15'!F61+'Jan, 16'!F61+'Feb, 16'!F61</f>
        <v>30.910113228800448</v>
      </c>
      <c r="G61" s="3">
        <f t="shared" si="1"/>
        <v>2.8565317699324324</v>
      </c>
      <c r="H61" s="3">
        <f t="shared" si="2"/>
        <v>48.560417998324056</v>
      </c>
      <c r="I61" s="3">
        <f t="shared" si="2"/>
        <v>123.63458761980041</v>
      </c>
      <c r="J61" s="3">
        <f t="shared" si="3"/>
        <v>2.5459951276380561</v>
      </c>
      <c r="K61" s="3">
        <f>'Apr, 15'!K61+'May, 15'!K61+'June, 15'!K61+'July, 15'!K61+'August, 15'!K61+'Sep, 15'!K61+'Oct, 15'!K61+'Nov, 15'!K61+'Dec, 15'!K61+'Jan, 16'!K61+'Feb, 16'!K61</f>
        <v>46.597849999999994</v>
      </c>
      <c r="L61" s="3">
        <f>'Apr, 15'!L61+'May, 15'!L61+'June, 15'!L61+'July, 15'!L61+'August, 15'!L61+'Sep, 15'!L61+'Oct, 15'!L61+'Nov, 15'!L61+'Dec, 15'!L61+'Jan, 16'!L61+'Feb, 16'!L61</f>
        <v>22.047043214423443</v>
      </c>
    </row>
    <row r="62" spans="1:12" ht="24.95" customHeight="1">
      <c r="A62" s="2" t="s">
        <v>59</v>
      </c>
      <c r="B62" s="3">
        <f>'Apr, 15'!B62+'May, 15'!B62+'June, 15'!B62+'July, 15'!B62+'August, 15'!B62+'Sep, 15'!B62+'Oct, 15'!B62+'Nov, 15'!B62+'Dec, 15'!B62+'Jan, 16'!B62+'Feb, 16'!B62</f>
        <v>37.774161814122238</v>
      </c>
      <c r="C62" s="3">
        <f>'Apr, 15'!C62+'May, 15'!C62+'June, 15'!C62+'July, 15'!C62+'August, 15'!C62+'Sep, 15'!C62+'Oct, 15'!C62+'Nov, 15'!C62+'Dec, 15'!C62+'Jan, 16'!C62+'Feb, 16'!C62</f>
        <v>95.063255812750015</v>
      </c>
      <c r="D62" s="3">
        <f t="shared" si="0"/>
        <v>2.516621183562826</v>
      </c>
      <c r="E62" s="3">
        <f>'Apr, 15'!E62+'May, 15'!E62+'June, 15'!E62+'July, 15'!E62+'August, 15'!E62+'Sep, 15'!E62+'Oct, 15'!E62+'Nov, 15'!E62+'Dec, 15'!E62+'Jan, 16'!E62+'Feb, 16'!E62</f>
        <v>10.705898999999999</v>
      </c>
      <c r="F62" s="3">
        <f>'Apr, 15'!F62+'May, 15'!F62+'June, 15'!F62+'July, 15'!F62+'August, 15'!F62+'Sep, 15'!F62+'Oct, 15'!F62+'Nov, 15'!F62+'Dec, 15'!F62+'Jan, 16'!F62+'Feb, 16'!F62</f>
        <v>30.586860179600336</v>
      </c>
      <c r="G62" s="3">
        <f t="shared" si="1"/>
        <v>2.8570099698867271</v>
      </c>
      <c r="H62" s="3">
        <f t="shared" si="2"/>
        <v>48.48006081412224</v>
      </c>
      <c r="I62" s="3">
        <f t="shared" si="2"/>
        <v>125.65011599235035</v>
      </c>
      <c r="J62" s="3">
        <f t="shared" si="3"/>
        <v>2.5917895704402349</v>
      </c>
      <c r="K62" s="3">
        <f>'Apr, 15'!K62+'May, 15'!K62+'June, 15'!K62+'July, 15'!K62+'August, 15'!K62+'Sep, 15'!K62+'Oct, 15'!K62+'Nov, 15'!K62+'Dec, 15'!K62+'Jan, 16'!K62+'Feb, 16'!K62</f>
        <v>46.734825000000001</v>
      </c>
      <c r="L62" s="3">
        <f>'Apr, 15'!L62+'May, 15'!L62+'June, 15'!L62+'July, 15'!L62+'August, 15'!L62+'Sep, 15'!L62+'Oct, 15'!L62+'Nov, 15'!L62+'Dec, 15'!L62+'Jan, 16'!L62+'Feb, 16'!L62</f>
        <v>21.923627837351702</v>
      </c>
    </row>
    <row r="63" spans="1:12" ht="24.95" customHeight="1">
      <c r="A63" s="2" t="s">
        <v>60</v>
      </c>
      <c r="B63" s="3">
        <f>'Apr, 15'!B63+'May, 15'!B63+'June, 15'!B63+'July, 15'!B63+'August, 15'!B63+'Sep, 15'!B63+'Oct, 15'!B63+'Nov, 15'!B63+'Dec, 15'!B63+'Jan, 16'!B63+'Feb, 16'!B63</f>
        <v>37.246208238191649</v>
      </c>
      <c r="C63" s="3">
        <f>'Apr, 15'!C63+'May, 15'!C63+'June, 15'!C63+'July, 15'!C63+'August, 15'!C63+'Sep, 15'!C63+'Oct, 15'!C63+'Nov, 15'!C63+'Dec, 15'!C63+'Jan, 16'!C63+'Feb, 16'!C63</f>
        <v>95.519500049249984</v>
      </c>
      <c r="D63" s="3">
        <f t="shared" si="0"/>
        <v>2.5645429311460988</v>
      </c>
      <c r="E63" s="3">
        <f>'Apr, 15'!E63+'May, 15'!E63+'June, 15'!E63+'July, 15'!E63+'August, 15'!E63+'Sep, 15'!E63+'Oct, 15'!E63+'Nov, 15'!E63+'Dec, 15'!E63+'Jan, 16'!E63+'Feb, 16'!E63</f>
        <v>10.011924</v>
      </c>
      <c r="F63" s="3">
        <f>'Apr, 15'!F63+'May, 15'!F63+'June, 15'!F63+'July, 15'!F63+'August, 15'!F63+'Sep, 15'!F63+'Oct, 15'!F63+'Nov, 15'!F63+'Dec, 15'!F63+'Jan, 16'!F63+'Feb, 16'!F63</f>
        <v>26.027868569600095</v>
      </c>
      <c r="G63" s="3">
        <f t="shared" si="1"/>
        <v>2.5996869901929034</v>
      </c>
      <c r="H63" s="3">
        <f t="shared" si="2"/>
        <v>47.258132238191649</v>
      </c>
      <c r="I63" s="3">
        <f t="shared" si="2"/>
        <v>121.54736861885007</v>
      </c>
      <c r="J63" s="3">
        <f t="shared" si="3"/>
        <v>2.5719884147393706</v>
      </c>
      <c r="K63" s="3">
        <f>'Apr, 15'!K63+'May, 15'!K63+'June, 15'!K63+'July, 15'!K63+'August, 15'!K63+'Sep, 15'!K63+'Oct, 15'!K63+'Nov, 15'!K63+'Dec, 15'!K63+'Jan, 16'!K63+'Feb, 16'!K63</f>
        <v>48.119725000000003</v>
      </c>
      <c r="L63" s="3">
        <f>'Apr, 15'!L63+'May, 15'!L63+'June, 15'!L63+'July, 15'!L63+'August, 15'!L63+'Sep, 15'!L63+'Oct, 15'!L63+'Nov, 15'!L63+'Dec, 15'!L63+'Jan, 16'!L63+'Feb, 16'!L63</f>
        <v>21.810572026253155</v>
      </c>
    </row>
    <row r="64" spans="1:12" ht="24.95" customHeight="1">
      <c r="A64" s="2" t="s">
        <v>61</v>
      </c>
      <c r="B64" s="3">
        <f>'Apr, 15'!B64+'May, 15'!B64+'June, 15'!B64+'July, 15'!B64+'August, 15'!B64+'Sep, 15'!B64+'Oct, 15'!B64+'Nov, 15'!B64+'Dec, 15'!B64+'Jan, 16'!B64+'Feb, 16'!B64</f>
        <v>36.035826521130602</v>
      </c>
      <c r="C64" s="3">
        <f>'Apr, 15'!C64+'May, 15'!C64+'June, 15'!C64+'July, 15'!C64+'August, 15'!C64+'Sep, 15'!C64+'Oct, 15'!C64+'Nov, 15'!C64+'Dec, 15'!C64+'Jan, 16'!C64+'Feb, 16'!C64</f>
        <v>89.210392012750006</v>
      </c>
      <c r="D64" s="3">
        <f t="shared" si="0"/>
        <v>2.475602771603949</v>
      </c>
      <c r="E64" s="3">
        <f>'Apr, 15'!E64+'May, 15'!E64+'June, 15'!E64+'July, 15'!E64+'August, 15'!E64+'Sep, 15'!E64+'Oct, 15'!E64+'Nov, 15'!E64+'Dec, 15'!E64+'Jan, 16'!E64+'Feb, 16'!E64</f>
        <v>13.408147000000003</v>
      </c>
      <c r="F64" s="3">
        <f>'Apr, 15'!F64+'May, 15'!F64+'June, 15'!F64+'July, 15'!F64+'August, 15'!F64+'Sep, 15'!F64+'Oct, 15'!F64+'Nov, 15'!F64+'Dec, 15'!F64+'Jan, 16'!F64+'Feb, 16'!F64</f>
        <v>18.337959258800161</v>
      </c>
      <c r="G64" s="3">
        <f t="shared" si="1"/>
        <v>1.3676728975898129</v>
      </c>
      <c r="H64" s="3">
        <f t="shared" si="2"/>
        <v>49.443973521130602</v>
      </c>
      <c r="I64" s="3">
        <f t="shared" si="2"/>
        <v>107.54835127155016</v>
      </c>
      <c r="J64" s="3">
        <f t="shared" si="3"/>
        <v>2.175155911075549</v>
      </c>
      <c r="K64" s="3">
        <f>'Apr, 15'!K64+'May, 15'!K64+'June, 15'!K64+'July, 15'!K64+'August, 15'!K64+'Sep, 15'!K64+'Oct, 15'!K64+'Nov, 15'!K64+'Dec, 15'!K64+'Jan, 16'!K64+'Feb, 16'!K64</f>
        <v>47.035049999999991</v>
      </c>
      <c r="L64" s="3">
        <f>'Apr, 15'!L64+'May, 15'!L64+'June, 15'!L64+'July, 15'!L64+'August, 15'!L64+'Sep, 15'!L64+'Oct, 15'!L64+'Nov, 15'!L64+'Dec, 15'!L64+'Jan, 16'!L64+'Feb, 16'!L64</f>
        <v>22.064642460654216</v>
      </c>
    </row>
    <row r="65" spans="1:12" ht="24.95" customHeight="1">
      <c r="A65" s="2" t="s">
        <v>62</v>
      </c>
      <c r="B65" s="3">
        <f>'Apr, 15'!B65+'May, 15'!B65+'June, 15'!B65+'July, 15'!B65+'August, 15'!B65+'Sep, 15'!B65+'Oct, 15'!B65+'Nov, 15'!B65+'Dec, 15'!B65+'Jan, 16'!B65+'Feb, 16'!B65</f>
        <v>36.208206470727703</v>
      </c>
      <c r="C65" s="3">
        <f>'Apr, 15'!C65+'May, 15'!C65+'June, 15'!C65+'July, 15'!C65+'August, 15'!C65+'Sep, 15'!C65+'Oct, 15'!C65+'Nov, 15'!C65+'Dec, 15'!C65+'Jan, 16'!C65+'Feb, 16'!C65</f>
        <v>89.898847207249986</v>
      </c>
      <c r="D65" s="3">
        <f t="shared" si="0"/>
        <v>2.4828307162888099</v>
      </c>
      <c r="E65" s="3">
        <f>'Apr, 15'!E65+'May, 15'!E65+'June, 15'!E65+'July, 15'!E65+'August, 15'!E65+'Sep, 15'!E65+'Oct, 15'!E65+'Nov, 15'!E65+'Dec, 15'!E65+'Jan, 16'!E65+'Feb, 16'!E65</f>
        <v>10.539004000000002</v>
      </c>
      <c r="F65" s="3">
        <f>'Apr, 15'!F65+'May, 15'!F65+'June, 15'!F65+'July, 15'!F65+'August, 15'!F65+'Sep, 15'!F65+'Oct, 15'!F65+'Nov, 15'!F65+'Dec, 15'!F65+'Jan, 16'!F65+'Feb, 16'!F65</f>
        <v>26.122029535200248</v>
      </c>
      <c r="G65" s="3">
        <f t="shared" si="1"/>
        <v>2.4786051447746145</v>
      </c>
      <c r="H65" s="3">
        <f t="shared" si="2"/>
        <v>46.747210470727708</v>
      </c>
      <c r="I65" s="3">
        <f t="shared" si="2"/>
        <v>116.02087674245024</v>
      </c>
      <c r="J65" s="3">
        <f t="shared" si="3"/>
        <v>2.4818780751655867</v>
      </c>
      <c r="K65" s="3">
        <f>'Apr, 15'!K65+'May, 15'!K65+'June, 15'!K65+'July, 15'!K65+'August, 15'!K65+'Sep, 15'!K65+'Oct, 15'!K65+'Nov, 15'!K65+'Dec, 15'!K65+'Jan, 16'!K65+'Feb, 16'!K65</f>
        <v>48.91865</v>
      </c>
      <c r="L65" s="3">
        <f>'Apr, 15'!L65+'May, 15'!L65+'June, 15'!L65+'July, 15'!L65+'August, 15'!L65+'Sep, 15'!L65+'Oct, 15'!L65+'Nov, 15'!L65+'Dec, 15'!L65+'Jan, 16'!L65+'Feb, 16'!L65</f>
        <v>22.074364910883439</v>
      </c>
    </row>
    <row r="66" spans="1:12" ht="24.95" customHeight="1">
      <c r="A66" s="2" t="s">
        <v>63</v>
      </c>
      <c r="B66" s="3">
        <f>'Apr, 15'!B66+'May, 15'!B66+'June, 15'!B66+'July, 15'!B66+'August, 15'!B66+'Sep, 15'!B66+'Oct, 15'!B66+'Nov, 15'!B66+'Dec, 15'!B66+'Jan, 16'!B66+'Feb, 16'!B66</f>
        <v>35.708526746027886</v>
      </c>
      <c r="C66" s="3">
        <f>'Apr, 15'!C66+'May, 15'!C66+'June, 15'!C66+'July, 15'!C66+'August, 15'!C66+'Sep, 15'!C66+'Oct, 15'!C66+'Nov, 15'!C66+'Dec, 15'!C66+'Jan, 16'!C66+'Feb, 16'!C66</f>
        <v>88.811921749000021</v>
      </c>
      <c r="D66" s="3">
        <f t="shared" si="0"/>
        <v>2.4871348622322875</v>
      </c>
      <c r="E66" s="3">
        <f>'Apr, 15'!E66+'May, 15'!E66+'June, 15'!E66+'July, 15'!E66+'August, 15'!E66+'Sep, 15'!E66+'Oct, 15'!E66+'Nov, 15'!E66+'Dec, 15'!E66+'Jan, 16'!E66+'Feb, 16'!E66</f>
        <v>10.394421000000001</v>
      </c>
      <c r="F66" s="3">
        <f>'Apr, 15'!F66+'May, 15'!F66+'June, 15'!F66+'July, 15'!F66+'August, 15'!F66+'Sep, 15'!F66+'Oct, 15'!F66+'Nov, 15'!F66+'Dec, 15'!F66+'Jan, 16'!F66+'Feb, 16'!F66</f>
        <v>19.609407530800326</v>
      </c>
      <c r="G66" s="3">
        <f t="shared" si="1"/>
        <v>1.8865319704484091</v>
      </c>
      <c r="H66" s="3">
        <f t="shared" si="2"/>
        <v>46.102947746027887</v>
      </c>
      <c r="I66" s="3">
        <f t="shared" si="2"/>
        <v>108.42132927980035</v>
      </c>
      <c r="J66" s="3">
        <f t="shared" si="3"/>
        <v>2.3517222776528786</v>
      </c>
      <c r="K66" s="3">
        <f>'Apr, 15'!K66+'May, 15'!K66+'June, 15'!K66+'July, 15'!K66+'August, 15'!K66+'Sep, 15'!K66+'Oct, 15'!K66+'Nov, 15'!K66+'Dec, 15'!K66+'Jan, 16'!K66+'Feb, 16'!K66</f>
        <v>50.015099999999997</v>
      </c>
      <c r="L66" s="3">
        <f>'Apr, 15'!L66+'May, 15'!L66+'June, 15'!L66+'July, 15'!L66+'August, 15'!L66+'Sep, 15'!L66+'Oct, 15'!L66+'Nov, 15'!L66+'Dec, 15'!L66+'Jan, 16'!L66+'Feb, 16'!L66</f>
        <v>22.148972557227047</v>
      </c>
    </row>
    <row r="67" spans="1:12" ht="24.95" customHeight="1">
      <c r="A67" s="2" t="s">
        <v>64</v>
      </c>
      <c r="B67" s="3">
        <f>'Apr, 15'!B67+'May, 15'!B67+'June, 15'!B67+'July, 15'!B67+'August, 15'!B67+'Sep, 15'!B67+'Oct, 15'!B67+'Nov, 15'!B67+'Dec, 15'!B67+'Jan, 16'!B67+'Feb, 16'!B67</f>
        <v>35.7379418336998</v>
      </c>
      <c r="C67" s="3">
        <f>'Apr, 15'!C67+'May, 15'!C67+'June, 15'!C67+'July, 15'!C67+'August, 15'!C67+'Sep, 15'!C67+'Oct, 15'!C67+'Nov, 15'!C67+'Dec, 15'!C67+'Jan, 16'!C67+'Feb, 16'!C67</f>
        <v>88.069225146500003</v>
      </c>
      <c r="D67" s="3">
        <f t="shared" si="0"/>
        <v>2.4643060184135557</v>
      </c>
      <c r="E67" s="3">
        <f>'Apr, 15'!E67+'May, 15'!E67+'June, 15'!E67+'July, 15'!E67+'August, 15'!E67+'Sep, 15'!E67+'Oct, 15'!E67+'Nov, 15'!E67+'Dec, 15'!E67+'Jan, 16'!E67+'Feb, 16'!E67</f>
        <v>10.419824999999999</v>
      </c>
      <c r="F67" s="3">
        <f>'Apr, 15'!F67+'May, 15'!F67+'June, 15'!F67+'July, 15'!F67+'August, 15'!F67+'Sep, 15'!F67+'Oct, 15'!F67+'Nov, 15'!F67+'Dec, 15'!F67+'Jan, 16'!F67+'Feb, 16'!F67</f>
        <v>21.890998606400391</v>
      </c>
      <c r="G67" s="3">
        <f t="shared" si="1"/>
        <v>2.1008988736759391</v>
      </c>
      <c r="H67" s="3">
        <f t="shared" si="2"/>
        <v>46.157766833699796</v>
      </c>
      <c r="I67" s="3">
        <f t="shared" si="2"/>
        <v>109.96022375290039</v>
      </c>
      <c r="J67" s="3">
        <f t="shared" si="3"/>
        <v>2.38226914549554</v>
      </c>
      <c r="K67" s="3">
        <f>'Apr, 15'!K67+'May, 15'!K67+'June, 15'!K67+'July, 15'!K67+'August, 15'!K67+'Sep, 15'!K67+'Oct, 15'!K67+'Nov, 15'!K67+'Dec, 15'!K67+'Jan, 16'!K67+'Feb, 16'!K67</f>
        <v>51.575599999999987</v>
      </c>
      <c r="L67" s="3">
        <f>'Apr, 15'!L67+'May, 15'!L67+'June, 15'!L67+'July, 15'!L67+'August, 15'!L67+'Sep, 15'!L67+'Oct, 15'!L67+'Nov, 15'!L67+'Dec, 15'!L67+'Jan, 16'!L67+'Feb, 16'!L67</f>
        <v>22.197901944418351</v>
      </c>
    </row>
    <row r="68" spans="1:12" ht="24.95" customHeight="1">
      <c r="A68" s="2" t="s">
        <v>65</v>
      </c>
      <c r="B68" s="3">
        <f>'Apr, 15'!B68+'May, 15'!B68+'June, 15'!B68+'July, 15'!B68+'August, 15'!B68+'Sep, 15'!B68+'Oct, 15'!B68+'Nov, 15'!B68+'Dec, 15'!B68+'Jan, 16'!B68+'Feb, 16'!B68</f>
        <v>34.304008846748133</v>
      </c>
      <c r="C68" s="3">
        <f>'Apr, 15'!C68+'May, 15'!C68+'June, 15'!C68+'July, 15'!C68+'August, 15'!C68+'Sep, 15'!C68+'Oct, 15'!C68+'Nov, 15'!C68+'Dec, 15'!C68+'Jan, 16'!C68+'Feb, 16'!C68</f>
        <v>82.386114724000009</v>
      </c>
      <c r="D68" s="3">
        <f t="shared" si="0"/>
        <v>2.4016468481003743</v>
      </c>
      <c r="E68" s="3">
        <f>'Apr, 15'!E68+'May, 15'!E68+'June, 15'!E68+'July, 15'!E68+'August, 15'!E68+'Sep, 15'!E68+'Oct, 15'!E68+'Nov, 15'!E68+'Dec, 15'!E68+'Jan, 16'!E68+'Feb, 16'!E68</f>
        <v>11.221371</v>
      </c>
      <c r="F68" s="3">
        <f>'Apr, 15'!F68+'May, 15'!F68+'June, 15'!F68+'July, 15'!F68+'August, 15'!F68+'Sep, 15'!F68+'Oct, 15'!F68+'Nov, 15'!F68+'Dec, 15'!F68+'Jan, 16'!F68+'Feb, 16'!F68</f>
        <v>11.566233726399869</v>
      </c>
      <c r="G68" s="3">
        <f t="shared" si="1"/>
        <v>1.0307326730753192</v>
      </c>
      <c r="H68" s="3">
        <f t="shared" si="2"/>
        <v>45.52537984674813</v>
      </c>
      <c r="I68" s="3">
        <f t="shared" si="2"/>
        <v>93.952348450399882</v>
      </c>
      <c r="J68" s="3">
        <f t="shared" si="3"/>
        <v>2.063735629810695</v>
      </c>
      <c r="K68" s="3">
        <f>'Apr, 15'!K68+'May, 15'!K68+'June, 15'!K68+'July, 15'!K68+'August, 15'!K68+'Sep, 15'!K68+'Oct, 15'!K68+'Nov, 15'!K68+'Dec, 15'!K68+'Jan, 16'!K68+'Feb, 16'!K68</f>
        <v>51.169000000000004</v>
      </c>
      <c r="L68" s="3">
        <f>'Apr, 15'!L68+'May, 15'!L68+'June, 15'!L68+'July, 15'!L68+'August, 15'!L68+'Sep, 15'!L68+'Oct, 15'!L68+'Nov, 15'!L68+'Dec, 15'!L68+'Jan, 16'!L68+'Feb, 16'!L68</f>
        <v>22.06793632902864</v>
      </c>
    </row>
    <row r="69" spans="1:12" ht="24.95" customHeight="1">
      <c r="A69" s="2" t="s">
        <v>66</v>
      </c>
      <c r="B69" s="3">
        <f>'Apr, 15'!B69+'May, 15'!B69+'June, 15'!B69+'July, 15'!B69+'August, 15'!B69+'Sep, 15'!B69+'Oct, 15'!B69+'Nov, 15'!B69+'Dec, 15'!B69+'Jan, 16'!B69+'Feb, 16'!B69</f>
        <v>34.728735359402634</v>
      </c>
      <c r="C69" s="3">
        <f>'Apr, 15'!C69+'May, 15'!C69+'June, 15'!C69+'July, 15'!C69+'August, 15'!C69+'Sep, 15'!C69+'Oct, 15'!C69+'Nov, 15'!C69+'Dec, 15'!C69+'Jan, 16'!C69+'Feb, 16'!C69</f>
        <v>82.590440224999995</v>
      </c>
      <c r="D69" s="3">
        <f t="shared" ref="D69:D100" si="4">C69/B69</f>
        <v>2.3781585874142417</v>
      </c>
      <c r="E69" s="3">
        <f>'Apr, 15'!E69+'May, 15'!E69+'June, 15'!E69+'July, 15'!E69+'August, 15'!E69+'Sep, 15'!E69+'Oct, 15'!E69+'Nov, 15'!E69+'Dec, 15'!E69+'Jan, 16'!E69+'Feb, 16'!E69</f>
        <v>11.917268</v>
      </c>
      <c r="F69" s="3">
        <f>'Apr, 15'!F69+'May, 15'!F69+'June, 15'!F69+'July, 15'!F69+'August, 15'!F69+'Sep, 15'!F69+'Oct, 15'!F69+'Nov, 15'!F69+'Dec, 15'!F69+'Jan, 16'!F69+'Feb, 16'!F69</f>
        <v>23.81273243440021</v>
      </c>
      <c r="G69" s="3">
        <f t="shared" ref="G69:G100" si="5">F69/E69</f>
        <v>1.9981704224827546</v>
      </c>
      <c r="H69" s="3">
        <f t="shared" ref="H69:I99" si="6">B69+E69</f>
        <v>46.646003359402634</v>
      </c>
      <c r="I69" s="3">
        <f t="shared" si="6"/>
        <v>106.40317265940021</v>
      </c>
      <c r="J69" s="3">
        <f t="shared" ref="J69:J100" si="7">I69/H69</f>
        <v>2.2810780130416481</v>
      </c>
      <c r="K69" s="3">
        <f>'Apr, 15'!K69+'May, 15'!K69+'June, 15'!K69+'July, 15'!K69+'August, 15'!K69+'Sep, 15'!K69+'Oct, 15'!K69+'Nov, 15'!K69+'Dec, 15'!K69+'Jan, 16'!K69+'Feb, 16'!K69</f>
        <v>51.975725000000011</v>
      </c>
      <c r="L69" s="3">
        <f>'Apr, 15'!L69+'May, 15'!L69+'June, 15'!L69+'July, 15'!L69+'August, 15'!L69+'Sep, 15'!L69+'Oct, 15'!L69+'Nov, 15'!L69+'Dec, 15'!L69+'Jan, 16'!L69+'Feb, 16'!L69</f>
        <v>22.094494711289599</v>
      </c>
    </row>
    <row r="70" spans="1:12" ht="24.95" customHeight="1">
      <c r="A70" s="2" t="s">
        <v>67</v>
      </c>
      <c r="B70" s="3">
        <f>'Apr, 15'!B70+'May, 15'!B70+'June, 15'!B70+'July, 15'!B70+'August, 15'!B70+'Sep, 15'!B70+'Oct, 15'!B70+'Nov, 15'!B70+'Dec, 15'!B70+'Jan, 16'!B70+'Feb, 16'!B70</f>
        <v>34.689322053806123</v>
      </c>
      <c r="C70" s="3">
        <f>'Apr, 15'!C70+'May, 15'!C70+'June, 15'!C70+'July, 15'!C70+'August, 15'!C70+'Sep, 15'!C70+'Oct, 15'!C70+'Nov, 15'!C70+'Dec, 15'!C70+'Jan, 16'!C70+'Feb, 16'!C70</f>
        <v>81.351961046249997</v>
      </c>
      <c r="D70" s="3">
        <f t="shared" si="4"/>
        <v>2.3451585741591061</v>
      </c>
      <c r="E70" s="3">
        <f>'Apr, 15'!E70+'May, 15'!E70+'June, 15'!E70+'July, 15'!E70+'August, 15'!E70+'Sep, 15'!E70+'Oct, 15'!E70+'Nov, 15'!E70+'Dec, 15'!E70+'Jan, 16'!E70+'Feb, 16'!E70</f>
        <v>13.187226000000001</v>
      </c>
      <c r="F70" s="3">
        <f>'Apr, 15'!F70+'May, 15'!F70+'June, 15'!F70+'July, 15'!F70+'August, 15'!F70+'Sep, 15'!F70+'Oct, 15'!F70+'Nov, 15'!F70+'Dec, 15'!F70+'Jan, 16'!F70+'Feb, 16'!F70</f>
        <v>21.346361300000098</v>
      </c>
      <c r="G70" s="3">
        <f t="shared" si="5"/>
        <v>1.618715058041782</v>
      </c>
      <c r="H70" s="3">
        <f t="shared" si="6"/>
        <v>47.876548053806125</v>
      </c>
      <c r="I70" s="3">
        <f t="shared" si="6"/>
        <v>102.69832234625009</v>
      </c>
      <c r="J70" s="3">
        <f t="shared" si="7"/>
        <v>2.145065309028388</v>
      </c>
      <c r="K70" s="3">
        <f>'Apr, 15'!K70+'May, 15'!K70+'June, 15'!K70+'July, 15'!K70+'August, 15'!K70+'Sep, 15'!K70+'Oct, 15'!K70+'Nov, 15'!K70+'Dec, 15'!K70+'Jan, 16'!K70+'Feb, 16'!K70</f>
        <v>52.3125</v>
      </c>
      <c r="L70" s="3">
        <f>'Apr, 15'!L70+'May, 15'!L70+'June, 15'!L70+'July, 15'!L70+'August, 15'!L70+'Sep, 15'!L70+'Oct, 15'!L70+'Nov, 15'!L70+'Dec, 15'!L70+'Jan, 16'!L70+'Feb, 16'!L70</f>
        <v>22.048443511710754</v>
      </c>
    </row>
    <row r="71" spans="1:12" ht="24.95" customHeight="1">
      <c r="A71" s="2" t="s">
        <v>68</v>
      </c>
      <c r="B71" s="3">
        <f>'Apr, 15'!B71+'May, 15'!B71+'June, 15'!B71+'July, 15'!B71+'August, 15'!B71+'Sep, 15'!B71+'Oct, 15'!B71+'Nov, 15'!B71+'Dec, 15'!B71+'Jan, 16'!B71+'Feb, 16'!B71</f>
        <v>35.424976953963466</v>
      </c>
      <c r="C71" s="3">
        <f>'Apr, 15'!C71+'May, 15'!C71+'June, 15'!C71+'July, 15'!C71+'August, 15'!C71+'Sep, 15'!C71+'Oct, 15'!C71+'Nov, 15'!C71+'Dec, 15'!C71+'Jan, 16'!C71+'Feb, 16'!C71</f>
        <v>82.426499947499991</v>
      </c>
      <c r="D71" s="3">
        <f t="shared" si="4"/>
        <v>2.3267905030571328</v>
      </c>
      <c r="E71" s="3">
        <f>'Apr, 15'!E71+'May, 15'!E71+'June, 15'!E71+'July, 15'!E71+'August, 15'!E71+'Sep, 15'!E71+'Oct, 15'!E71+'Nov, 15'!E71+'Dec, 15'!E71+'Jan, 16'!E71+'Feb, 16'!E71</f>
        <v>16.116809999999994</v>
      </c>
      <c r="F71" s="3">
        <f>'Apr, 15'!F71+'May, 15'!F71+'June, 15'!F71+'July, 15'!F71+'August, 15'!F71+'Sep, 15'!F71+'Oct, 15'!F71+'Nov, 15'!F71+'Dec, 15'!F71+'Jan, 16'!F71+'Feb, 16'!F71</f>
        <v>33.342689604000391</v>
      </c>
      <c r="G71" s="3">
        <f t="shared" si="5"/>
        <v>2.0688144616707898</v>
      </c>
      <c r="H71" s="3">
        <f t="shared" si="6"/>
        <v>51.541786953963459</v>
      </c>
      <c r="I71" s="3">
        <f t="shared" si="6"/>
        <v>115.76918955150038</v>
      </c>
      <c r="J71" s="3">
        <f t="shared" si="7"/>
        <v>2.2461229304079833</v>
      </c>
      <c r="K71" s="3">
        <f>'Apr, 15'!K71+'May, 15'!K71+'June, 15'!K71+'July, 15'!K71+'August, 15'!K71+'Sep, 15'!K71+'Oct, 15'!K71+'Nov, 15'!K71+'Dec, 15'!K71+'Jan, 16'!K71+'Feb, 16'!K71</f>
        <v>53.314174999999992</v>
      </c>
      <c r="L71" s="3">
        <f>'Apr, 15'!L71+'May, 15'!L71+'June, 15'!L71+'July, 15'!L71+'August, 15'!L71+'Sep, 15'!L71+'Oct, 15'!L71+'Nov, 15'!L71+'Dec, 15'!L71+'Jan, 16'!L71+'Feb, 16'!L71</f>
        <v>21.856827309201762</v>
      </c>
    </row>
    <row r="72" spans="1:12" ht="24.95" customHeight="1">
      <c r="A72" s="2" t="s">
        <v>69</v>
      </c>
      <c r="B72" s="3">
        <f>'Apr, 15'!B72+'May, 15'!B72+'June, 15'!B72+'July, 15'!B72+'August, 15'!B72+'Sep, 15'!B72+'Oct, 15'!B72+'Nov, 15'!B72+'Dec, 15'!B72+'Jan, 16'!B72+'Feb, 16'!B72</f>
        <v>39.914486949882622</v>
      </c>
      <c r="C72" s="3">
        <f>'Apr, 15'!C72+'May, 15'!C72+'June, 15'!C72+'July, 15'!C72+'August, 15'!C72+'Sep, 15'!C72+'Oct, 15'!C72+'Nov, 15'!C72+'Dec, 15'!C72+'Jan, 16'!C72+'Feb, 16'!C72</f>
        <v>90.710402101249997</v>
      </c>
      <c r="D72" s="3">
        <f t="shared" si="4"/>
        <v>2.2726185160577832</v>
      </c>
      <c r="E72" s="3">
        <f>'Apr, 15'!E72+'May, 15'!E72+'June, 15'!E72+'July, 15'!E72+'August, 15'!E72+'Sep, 15'!E72+'Oct, 15'!E72+'Nov, 15'!E72+'Dec, 15'!E72+'Jan, 16'!E72+'Feb, 16'!E72</f>
        <v>18.140837999999999</v>
      </c>
      <c r="F72" s="3">
        <f>'Apr, 15'!F72+'May, 15'!F72+'June, 15'!F72+'July, 15'!F72+'August, 15'!F72+'Sep, 15'!F72+'Oct, 15'!F72+'Nov, 15'!F72+'Dec, 15'!F72+'Jan, 16'!F72+'Feb, 16'!F72</f>
        <v>11.308778751199938</v>
      </c>
      <c r="G72" s="3">
        <f t="shared" si="5"/>
        <v>0.62338789151856921</v>
      </c>
      <c r="H72" s="3">
        <f t="shared" si="6"/>
        <v>58.055324949882618</v>
      </c>
      <c r="I72" s="3">
        <f t="shared" si="6"/>
        <v>102.01918085244994</v>
      </c>
      <c r="J72" s="3">
        <f t="shared" si="7"/>
        <v>1.7572751671017253</v>
      </c>
      <c r="K72" s="3">
        <f>'Apr, 15'!K72+'May, 15'!K72+'June, 15'!K72+'July, 15'!K72+'August, 15'!K72+'Sep, 15'!K72+'Oct, 15'!K72+'Nov, 15'!K72+'Dec, 15'!K72+'Jan, 16'!K72+'Feb, 16'!K72</f>
        <v>52.344625000000001</v>
      </c>
      <c r="L72" s="3">
        <f>'Apr, 15'!L72+'May, 15'!L72+'June, 15'!L72+'July, 15'!L72+'August, 15'!L72+'Sep, 15'!L72+'Oct, 15'!L72+'Nov, 15'!L72+'Dec, 15'!L72+'Jan, 16'!L72+'Feb, 16'!L72</f>
        <v>22.259488459286839</v>
      </c>
    </row>
    <row r="73" spans="1:12" ht="24.95" customHeight="1">
      <c r="A73" s="2" t="s">
        <v>70</v>
      </c>
      <c r="B73" s="3">
        <f>'Apr, 15'!B73+'May, 15'!B73+'June, 15'!B73+'July, 15'!B73+'August, 15'!B73+'Sep, 15'!B73+'Oct, 15'!B73+'Nov, 15'!B73+'Dec, 15'!B73+'Jan, 16'!B73+'Feb, 16'!B73</f>
        <v>50.102762211827958</v>
      </c>
      <c r="C73" s="3">
        <f>'Apr, 15'!C73+'May, 15'!C73+'June, 15'!C73+'July, 15'!C73+'August, 15'!C73+'Sep, 15'!C73+'Oct, 15'!C73+'Nov, 15'!C73+'Dec, 15'!C73+'Jan, 16'!C73+'Feb, 16'!C73</f>
        <v>116.27405370500001</v>
      </c>
      <c r="D73" s="3">
        <f t="shared" si="4"/>
        <v>2.3207114452773769</v>
      </c>
      <c r="E73" s="3">
        <f>'Apr, 15'!E73+'May, 15'!E73+'June, 15'!E73+'July, 15'!E73+'August, 15'!E73+'Sep, 15'!E73+'Oct, 15'!E73+'Nov, 15'!E73+'Dec, 15'!E73+'Jan, 16'!E73+'Feb, 16'!E73</f>
        <v>21.805218</v>
      </c>
      <c r="F73" s="3">
        <f>'Apr, 15'!F73+'May, 15'!F73+'June, 15'!F73+'July, 15'!F73+'August, 15'!F73+'Sep, 15'!F73+'Oct, 15'!F73+'Nov, 15'!F73+'Dec, 15'!F73+'Jan, 16'!F73+'Feb, 16'!F73</f>
        <v>34.983782717600114</v>
      </c>
      <c r="G73" s="3">
        <f t="shared" si="5"/>
        <v>1.6043766550556897</v>
      </c>
      <c r="H73" s="3">
        <f t="shared" si="6"/>
        <v>71.907980211827962</v>
      </c>
      <c r="I73" s="3">
        <f t="shared" si="6"/>
        <v>151.25783642260012</v>
      </c>
      <c r="J73" s="3">
        <f t="shared" si="7"/>
        <v>2.1034916566564905</v>
      </c>
      <c r="K73" s="3">
        <f>'Apr, 15'!K73+'May, 15'!K73+'June, 15'!K73+'July, 15'!K73+'August, 15'!K73+'Sep, 15'!K73+'Oct, 15'!K73+'Nov, 15'!K73+'Dec, 15'!K73+'Jan, 16'!K73+'Feb, 16'!K73</f>
        <v>54.619875</v>
      </c>
      <c r="L73" s="3">
        <f>'Apr, 15'!L73+'May, 15'!L73+'June, 15'!L73+'July, 15'!L73+'August, 15'!L73+'Sep, 15'!L73+'Oct, 15'!L73+'Nov, 15'!L73+'Dec, 15'!L73+'Jan, 16'!L73+'Feb, 16'!L73</f>
        <v>22.458255891823359</v>
      </c>
    </row>
    <row r="74" spans="1:12" ht="24.95" customHeight="1">
      <c r="A74" s="2" t="s">
        <v>71</v>
      </c>
      <c r="B74" s="3">
        <f>'Apr, 15'!B74+'May, 15'!B74+'June, 15'!B74+'July, 15'!B74+'August, 15'!B74+'Sep, 15'!B74+'Oct, 15'!B74+'Nov, 15'!B74+'Dec, 15'!B74+'Jan, 16'!B74+'Feb, 16'!B74</f>
        <v>66.855120423992503</v>
      </c>
      <c r="C74" s="3">
        <f>'Apr, 15'!C74+'May, 15'!C74+'June, 15'!C74+'July, 15'!C74+'August, 15'!C74+'Sep, 15'!C74+'Oct, 15'!C74+'Nov, 15'!C74+'Dec, 15'!C74+'Jan, 16'!C74+'Feb, 16'!C74</f>
        <v>160.07477610299998</v>
      </c>
      <c r="D74" s="3">
        <f t="shared" si="4"/>
        <v>2.3943532684977926</v>
      </c>
      <c r="E74" s="3">
        <f>'Apr, 15'!E74+'May, 15'!E74+'June, 15'!E74+'July, 15'!E74+'August, 15'!E74+'Sep, 15'!E74+'Oct, 15'!E74+'Nov, 15'!E74+'Dec, 15'!E74+'Jan, 16'!E74+'Feb, 16'!E74</f>
        <v>25.271822999999998</v>
      </c>
      <c r="F74" s="3">
        <f>'Apr, 15'!F74+'May, 15'!F74+'June, 15'!F74+'July, 15'!F74+'August, 15'!F74+'Sep, 15'!F74+'Oct, 15'!F74+'Nov, 15'!F74+'Dec, 15'!F74+'Jan, 16'!F74+'Feb, 16'!F74</f>
        <v>34.219743243599993</v>
      </c>
      <c r="G74" s="3">
        <f t="shared" si="5"/>
        <v>1.3540670668514889</v>
      </c>
      <c r="H74" s="3">
        <f t="shared" si="6"/>
        <v>92.1269434239925</v>
      </c>
      <c r="I74" s="3">
        <f t="shared" si="6"/>
        <v>194.29451934659997</v>
      </c>
      <c r="J74" s="3">
        <f t="shared" si="7"/>
        <v>2.1089869274442909</v>
      </c>
      <c r="K74" s="3">
        <f>'Apr, 15'!K74+'May, 15'!K74+'June, 15'!K74+'July, 15'!K74+'August, 15'!K74+'Sep, 15'!K74+'Oct, 15'!K74+'Nov, 15'!K74+'Dec, 15'!K74+'Jan, 16'!K74+'Feb, 16'!K74</f>
        <v>55.609574999999992</v>
      </c>
      <c r="L74" s="3">
        <f>'Apr, 15'!L74+'May, 15'!L74+'June, 15'!L74+'July, 15'!L74+'August, 15'!L74+'Sep, 15'!L74+'Oct, 15'!L74+'Nov, 15'!L74+'Dec, 15'!L74+'Jan, 16'!L74+'Feb, 16'!L74</f>
        <v>22.923237159788325</v>
      </c>
    </row>
    <row r="75" spans="1:12" ht="24.95" customHeight="1">
      <c r="A75" s="2" t="s">
        <v>72</v>
      </c>
      <c r="B75" s="3">
        <f>'Apr, 15'!B75+'May, 15'!B75+'June, 15'!B75+'July, 15'!B75+'August, 15'!B75+'Sep, 15'!B75+'Oct, 15'!B75+'Nov, 15'!B75+'Dec, 15'!B75+'Jan, 16'!B75+'Feb, 16'!B75</f>
        <v>73.588766829846065</v>
      </c>
      <c r="C75" s="3">
        <f>'Apr, 15'!C75+'May, 15'!C75+'June, 15'!C75+'July, 15'!C75+'August, 15'!C75+'Sep, 15'!C75+'Oct, 15'!C75+'Nov, 15'!C75+'Dec, 15'!C75+'Jan, 16'!C75+'Feb, 16'!C75</f>
        <v>183.11712651300002</v>
      </c>
      <c r="D75" s="3">
        <f t="shared" si="4"/>
        <v>2.4883842249511856</v>
      </c>
      <c r="E75" s="3">
        <f>'Apr, 15'!E75+'May, 15'!E75+'June, 15'!E75+'July, 15'!E75+'August, 15'!E75+'Sep, 15'!E75+'Oct, 15'!E75+'Nov, 15'!E75+'Dec, 15'!E75+'Jan, 16'!E75+'Feb, 16'!E75</f>
        <v>27.927526000000004</v>
      </c>
      <c r="F75" s="3">
        <f>'Apr, 15'!F75+'May, 15'!F75+'June, 15'!F75+'July, 15'!F75+'August, 15'!F75+'Sep, 15'!F75+'Oct, 15'!F75+'Nov, 15'!F75+'Dec, 15'!F75+'Jan, 16'!F75+'Feb, 16'!F75</f>
        <v>40.281830396799599</v>
      </c>
      <c r="G75" s="3">
        <f t="shared" si="5"/>
        <v>1.4423701690153146</v>
      </c>
      <c r="H75" s="3">
        <f t="shared" si="6"/>
        <v>101.51629282984607</v>
      </c>
      <c r="I75" s="3">
        <f t="shared" si="6"/>
        <v>223.39895690979961</v>
      </c>
      <c r="J75" s="3">
        <f t="shared" si="7"/>
        <v>2.2006217000481296</v>
      </c>
      <c r="K75" s="3">
        <f>'Apr, 15'!K75+'May, 15'!K75+'June, 15'!K75+'July, 15'!K75+'August, 15'!K75+'Sep, 15'!K75+'Oct, 15'!K75+'Nov, 15'!K75+'Dec, 15'!K75+'Jan, 16'!K75+'Feb, 16'!K75</f>
        <v>59.080349999999996</v>
      </c>
      <c r="L75" s="3">
        <f>'Apr, 15'!L75+'May, 15'!L75+'June, 15'!L75+'July, 15'!L75+'August, 15'!L75+'Sep, 15'!L75+'Oct, 15'!L75+'Nov, 15'!L75+'Dec, 15'!L75+'Jan, 16'!L75+'Feb, 16'!L75</f>
        <v>22.77999480257559</v>
      </c>
    </row>
    <row r="76" spans="1:12" ht="24.95" customHeight="1">
      <c r="A76" s="2" t="s">
        <v>73</v>
      </c>
      <c r="B76" s="3">
        <f>'Apr, 15'!B76+'May, 15'!B76+'June, 15'!B76+'July, 15'!B76+'August, 15'!B76+'Sep, 15'!B76+'Oct, 15'!B76+'Nov, 15'!B76+'Dec, 15'!B76+'Jan, 16'!B76+'Feb, 16'!B76</f>
        <v>49.420880466391992</v>
      </c>
      <c r="C76" s="3">
        <f>'Apr, 15'!C76+'May, 15'!C76+'June, 15'!C76+'July, 15'!C76+'August, 15'!C76+'Sep, 15'!C76+'Oct, 15'!C76+'Nov, 15'!C76+'Dec, 15'!C76+'Jan, 16'!C76+'Feb, 16'!C76</f>
        <v>109.405942823</v>
      </c>
      <c r="D76" s="3">
        <f t="shared" si="4"/>
        <v>2.2137594836538788</v>
      </c>
      <c r="E76" s="3">
        <f>'Apr, 15'!E76+'May, 15'!E76+'June, 15'!E76+'July, 15'!E76+'August, 15'!E76+'Sep, 15'!E76+'Oct, 15'!E76+'Nov, 15'!E76+'Dec, 15'!E76+'Jan, 16'!E76+'Feb, 16'!E76</f>
        <v>18.682667000000002</v>
      </c>
      <c r="F76" s="3">
        <f>'Apr, 15'!F76+'May, 15'!F76+'June, 15'!F76+'July, 15'!F76+'August, 15'!F76+'Sep, 15'!F76+'Oct, 15'!F76+'Nov, 15'!F76+'Dec, 15'!F76+'Jan, 16'!F76+'Feb, 16'!F76</f>
        <v>22.166912533599891</v>
      </c>
      <c r="G76" s="3">
        <f t="shared" si="5"/>
        <v>1.186496153552375</v>
      </c>
      <c r="H76" s="3">
        <f t="shared" si="6"/>
        <v>68.103547466392001</v>
      </c>
      <c r="I76" s="3">
        <f t="shared" si="6"/>
        <v>131.57285535659989</v>
      </c>
      <c r="J76" s="3">
        <f t="shared" si="7"/>
        <v>1.93195303697695</v>
      </c>
      <c r="K76" s="3">
        <f>'Apr, 15'!K76+'May, 15'!K76+'June, 15'!K76+'July, 15'!K76+'August, 15'!K76+'Sep, 15'!K76+'Oct, 15'!K76+'Nov, 15'!K76+'Dec, 15'!K76+'Jan, 16'!K76+'Feb, 16'!K76</f>
        <v>57.563349999999993</v>
      </c>
      <c r="L76" s="3">
        <f>'Apr, 15'!L76+'May, 15'!L76+'June, 15'!L76+'July, 15'!L76+'August, 15'!L76+'Sep, 15'!L76+'Oct, 15'!L76+'Nov, 15'!L76+'Dec, 15'!L76+'Jan, 16'!L76+'Feb, 16'!L76</f>
        <v>19.338875088149692</v>
      </c>
    </row>
    <row r="77" spans="1:12" ht="24.95" customHeight="1">
      <c r="A77" s="2" t="s">
        <v>74</v>
      </c>
      <c r="B77" s="3">
        <f>'Apr, 15'!B77+'May, 15'!B77+'June, 15'!B77+'July, 15'!B77+'August, 15'!B77+'Sep, 15'!B77+'Oct, 15'!B77+'Nov, 15'!B77+'Dec, 15'!B77+'Jan, 16'!B77+'Feb, 16'!B77</f>
        <v>88.8319501674425</v>
      </c>
      <c r="C77" s="3">
        <f>'Apr, 15'!C77+'May, 15'!C77+'June, 15'!C77+'July, 15'!C77+'August, 15'!C77+'Sep, 15'!C77+'Oct, 15'!C77+'Nov, 15'!C77+'Dec, 15'!C77+'Jan, 16'!C77+'Feb, 16'!C77</f>
        <v>217.49352648075001</v>
      </c>
      <c r="D77" s="3">
        <f t="shared" si="4"/>
        <v>2.4483705026264619</v>
      </c>
      <c r="E77" s="3">
        <f>'Apr, 15'!E77+'May, 15'!E77+'June, 15'!E77+'July, 15'!E77+'August, 15'!E77+'Sep, 15'!E77+'Oct, 15'!E77+'Nov, 15'!E77+'Dec, 15'!E77+'Jan, 16'!E77+'Feb, 16'!E77</f>
        <v>33.593109000000005</v>
      </c>
      <c r="F77" s="3">
        <f>'Apr, 15'!F77+'May, 15'!F77+'June, 15'!F77+'July, 15'!F77+'August, 15'!F77+'Sep, 15'!F77+'Oct, 15'!F77+'Nov, 15'!F77+'Dec, 15'!F77+'Jan, 16'!F77+'Feb, 16'!F77</f>
        <v>71.216577733601056</v>
      </c>
      <c r="G77" s="3">
        <f t="shared" si="5"/>
        <v>2.119975788296375</v>
      </c>
      <c r="H77" s="3">
        <f t="shared" si="6"/>
        <v>122.4250591674425</v>
      </c>
      <c r="I77" s="3">
        <f t="shared" si="6"/>
        <v>288.71010421435108</v>
      </c>
      <c r="J77" s="3">
        <f t="shared" si="7"/>
        <v>2.3582598707955547</v>
      </c>
      <c r="K77" s="3">
        <f>'Apr, 15'!K77+'May, 15'!K77+'June, 15'!K77+'July, 15'!K77+'August, 15'!K77+'Sep, 15'!K77+'Oct, 15'!K77+'Nov, 15'!K77+'Dec, 15'!K77+'Jan, 16'!K77+'Feb, 16'!K77</f>
        <v>61.191324999999992</v>
      </c>
      <c r="L77" s="3">
        <f>'Apr, 15'!L77+'May, 15'!L77+'June, 15'!L77+'July, 15'!L77+'August, 15'!L77+'Sep, 15'!L77+'Oct, 15'!L77+'Nov, 15'!L77+'Dec, 15'!L77+'Jan, 16'!L77+'Feb, 16'!L77</f>
        <v>19.637899561506586</v>
      </c>
    </row>
    <row r="78" spans="1:12" ht="24.95" customHeight="1">
      <c r="A78" s="2" t="s">
        <v>75</v>
      </c>
      <c r="B78" s="3">
        <f>'Apr, 15'!B78+'May, 15'!B78+'June, 15'!B78+'July, 15'!B78+'August, 15'!B78+'Sep, 15'!B78+'Oct, 15'!B78+'Nov, 15'!B78+'Dec, 15'!B78+'Jan, 16'!B78+'Feb, 16'!B78</f>
        <v>118.15698774154259</v>
      </c>
      <c r="C78" s="3">
        <f>'Apr, 15'!C78+'May, 15'!C78+'June, 15'!C78+'July, 15'!C78+'August, 15'!C78+'Sep, 15'!C78+'Oct, 15'!C78+'Nov, 15'!C78+'Dec, 15'!C78+'Jan, 16'!C78+'Feb, 16'!C78</f>
        <v>299.37611993575001</v>
      </c>
      <c r="D78" s="3">
        <f t="shared" si="4"/>
        <v>2.5337148962413241</v>
      </c>
      <c r="E78" s="3">
        <f>'Apr, 15'!E78+'May, 15'!E78+'June, 15'!E78+'July, 15'!E78+'August, 15'!E78+'Sep, 15'!E78+'Oct, 15'!E78+'Nov, 15'!E78+'Dec, 15'!E78+'Jan, 16'!E78+'Feb, 16'!E78</f>
        <v>35.28803400000001</v>
      </c>
      <c r="F78" s="3">
        <f>'Apr, 15'!F78+'May, 15'!F78+'June, 15'!F78+'July, 15'!F78+'August, 15'!F78+'Sep, 15'!F78+'Oct, 15'!F78+'Nov, 15'!F78+'Dec, 15'!F78+'Jan, 16'!F78+'Feb, 16'!F78</f>
        <v>84.878656971200996</v>
      </c>
      <c r="G78" s="3">
        <f t="shared" si="5"/>
        <v>2.405309884115419</v>
      </c>
      <c r="H78" s="3">
        <f t="shared" si="6"/>
        <v>153.4450217415426</v>
      </c>
      <c r="I78" s="3">
        <f t="shared" si="6"/>
        <v>384.25477690695101</v>
      </c>
      <c r="J78" s="3">
        <f t="shared" si="7"/>
        <v>2.5041853593280869</v>
      </c>
      <c r="K78" s="3">
        <f>'Apr, 15'!K78+'May, 15'!K78+'June, 15'!K78+'July, 15'!K78+'August, 15'!K78+'Sep, 15'!K78+'Oct, 15'!K78+'Nov, 15'!K78+'Dec, 15'!K78+'Jan, 16'!K78+'Feb, 16'!K78</f>
        <v>62.728099999999998</v>
      </c>
      <c r="L78" s="3">
        <f>'Apr, 15'!L78+'May, 15'!L78+'June, 15'!L78+'July, 15'!L78+'August, 15'!L78+'Sep, 15'!L78+'Oct, 15'!L78+'Nov, 15'!L78+'Dec, 15'!L78+'Jan, 16'!L78+'Feb, 16'!L78</f>
        <v>15.083510504810569</v>
      </c>
    </row>
    <row r="79" spans="1:12" ht="24.95" customHeight="1">
      <c r="A79" s="2" t="s">
        <v>76</v>
      </c>
      <c r="B79" s="3">
        <f>'Apr, 15'!B79+'May, 15'!B79+'June, 15'!B79+'July, 15'!B79+'August, 15'!B79+'Sep, 15'!B79+'Oct, 15'!B79+'Nov, 15'!B79+'Dec, 15'!B79+'Jan, 16'!B79+'Feb, 16'!B79</f>
        <v>137.60594821035076</v>
      </c>
      <c r="C79" s="3">
        <f>'Apr, 15'!C79+'May, 15'!C79+'June, 15'!C79+'July, 15'!C79+'August, 15'!C79+'Sep, 15'!C79+'Oct, 15'!C79+'Nov, 15'!C79+'Dec, 15'!C79+'Jan, 16'!C79+'Feb, 16'!C79</f>
        <v>348.79544324425001</v>
      </c>
      <c r="D79" s="3">
        <f t="shared" si="4"/>
        <v>2.5347410324956687</v>
      </c>
      <c r="E79" s="3">
        <f>'Apr, 15'!E79+'May, 15'!E79+'June, 15'!E79+'July, 15'!E79+'August, 15'!E79+'Sep, 15'!E79+'Oct, 15'!E79+'Nov, 15'!E79+'Dec, 15'!E79+'Jan, 16'!E79+'Feb, 16'!E79</f>
        <v>36.943238000000001</v>
      </c>
      <c r="F79" s="3">
        <f>'Apr, 15'!F79+'May, 15'!F79+'June, 15'!F79+'July, 15'!F79+'August, 15'!F79+'Sep, 15'!F79+'Oct, 15'!F79+'Nov, 15'!F79+'Dec, 15'!F79+'Jan, 16'!F79+'Feb, 16'!F79</f>
        <v>93.319875896801278</v>
      </c>
      <c r="G79" s="3">
        <f t="shared" si="5"/>
        <v>2.5260340172889362</v>
      </c>
      <c r="H79" s="3">
        <f t="shared" si="6"/>
        <v>174.54918621035077</v>
      </c>
      <c r="I79" s="3">
        <f t="shared" si="6"/>
        <v>442.11531914105126</v>
      </c>
      <c r="J79" s="3">
        <f t="shared" si="7"/>
        <v>2.5328981975788429</v>
      </c>
      <c r="K79" s="3">
        <f>'Apr, 15'!K79+'May, 15'!K79+'June, 15'!K79+'July, 15'!K79+'August, 15'!K79+'Sep, 15'!K79+'Oct, 15'!K79+'Nov, 15'!K79+'Dec, 15'!K79+'Jan, 16'!K79+'Feb, 16'!K79</f>
        <v>62.359699999999989</v>
      </c>
      <c r="L79" s="3">
        <f>'Apr, 15'!L79+'May, 15'!L79+'June, 15'!L79+'July, 15'!L79+'August, 15'!L79+'Sep, 15'!L79+'Oct, 15'!L79+'Nov, 15'!L79+'Dec, 15'!L79+'Jan, 16'!L79+'Feb, 16'!L79</f>
        <v>15.110920231359424</v>
      </c>
    </row>
    <row r="80" spans="1:12" ht="24.95" customHeight="1">
      <c r="A80" s="2" t="s">
        <v>77</v>
      </c>
      <c r="B80" s="3">
        <f>'Apr, 15'!B80+'May, 15'!B80+'June, 15'!B80+'July, 15'!B80+'August, 15'!B80+'Sep, 15'!B80+'Oct, 15'!B80+'Nov, 15'!B80+'Dec, 15'!B80+'Jan, 16'!B80+'Feb, 16'!B80</f>
        <v>138.04238369133645</v>
      </c>
      <c r="C80" s="3">
        <f>'Apr, 15'!C80+'May, 15'!C80+'June, 15'!C80+'July, 15'!C80+'August, 15'!C80+'Sep, 15'!C80+'Oct, 15'!C80+'Nov, 15'!C80+'Dec, 15'!C80+'Jan, 16'!C80+'Feb, 16'!C80</f>
        <v>348.04449227150002</v>
      </c>
      <c r="D80" s="3">
        <f t="shared" si="4"/>
        <v>2.521287179810872</v>
      </c>
      <c r="E80" s="3">
        <f>'Apr, 15'!E80+'May, 15'!E80+'June, 15'!E80+'July, 15'!E80+'August, 15'!E80+'Sep, 15'!E80+'Oct, 15'!E80+'Nov, 15'!E80+'Dec, 15'!E80+'Jan, 16'!E80+'Feb, 16'!E80</f>
        <v>32.646228999999998</v>
      </c>
      <c r="F80" s="3">
        <f>'Apr, 15'!F80+'May, 15'!F80+'June, 15'!F80+'July, 15'!F80+'August, 15'!F80+'Sep, 15'!F80+'Oct, 15'!F80+'Nov, 15'!F80+'Dec, 15'!F80+'Jan, 16'!F80+'Feb, 16'!F80</f>
        <v>78.089424959200599</v>
      </c>
      <c r="G80" s="3">
        <f t="shared" si="5"/>
        <v>2.3919891317064708</v>
      </c>
      <c r="H80" s="3">
        <f t="shared" si="6"/>
        <v>170.68861269133646</v>
      </c>
      <c r="I80" s="3">
        <f t="shared" si="6"/>
        <v>426.1339172307006</v>
      </c>
      <c r="J80" s="3">
        <f t="shared" si="7"/>
        <v>2.4965573889881973</v>
      </c>
      <c r="K80" s="3">
        <f>'Apr, 15'!K80+'May, 15'!K80+'June, 15'!K80+'July, 15'!K80+'August, 15'!K80+'Sep, 15'!K80+'Oct, 15'!K80+'Nov, 15'!K80+'Dec, 15'!K80+'Jan, 16'!K80+'Feb, 16'!K80</f>
        <v>62.125775000000004</v>
      </c>
      <c r="L80" s="3">
        <f>'Apr, 15'!L80+'May, 15'!L80+'June, 15'!L80+'July, 15'!L80+'August, 15'!L80+'Sep, 15'!L80+'Oct, 15'!L80+'Nov, 15'!L80+'Dec, 15'!L80+'Jan, 16'!L80+'Feb, 16'!L80</f>
        <v>15.039492149010556</v>
      </c>
    </row>
    <row r="81" spans="1:12" ht="24.95" customHeight="1">
      <c r="A81" s="2" t="s">
        <v>78</v>
      </c>
      <c r="B81" s="3">
        <f>'Apr, 15'!B81+'May, 15'!B81+'June, 15'!B81+'July, 15'!B81+'August, 15'!B81+'Sep, 15'!B81+'Oct, 15'!B81+'Nov, 15'!B81+'Dec, 15'!B81+'Jan, 16'!B81+'Feb, 16'!B81</f>
        <v>118.27433600941328</v>
      </c>
      <c r="C81" s="3">
        <f>'Apr, 15'!C81+'May, 15'!C81+'June, 15'!C81+'July, 15'!C81+'August, 15'!C81+'Sep, 15'!C81+'Oct, 15'!C81+'Nov, 15'!C81+'Dec, 15'!C81+'Jan, 16'!C81+'Feb, 16'!C81</f>
        <v>305.77416150300002</v>
      </c>
      <c r="D81" s="3">
        <f t="shared" si="4"/>
        <v>2.5852959468625882</v>
      </c>
      <c r="E81" s="3">
        <f>'Apr, 15'!E81+'May, 15'!E81+'June, 15'!E81+'July, 15'!E81+'August, 15'!E81+'Sep, 15'!E81+'Oct, 15'!E81+'Nov, 15'!E81+'Dec, 15'!E81+'Jan, 16'!E81+'Feb, 16'!E81</f>
        <v>31.028361</v>
      </c>
      <c r="F81" s="3">
        <f>'Apr, 15'!F81+'May, 15'!F81+'June, 15'!F81+'July, 15'!F81+'August, 15'!F81+'Sep, 15'!F81+'Oct, 15'!F81+'Nov, 15'!F81+'Dec, 15'!F81+'Jan, 16'!F81+'Feb, 16'!F81</f>
        <v>78.50628511800069</v>
      </c>
      <c r="G81" s="3">
        <f t="shared" si="5"/>
        <v>2.5301460530899678</v>
      </c>
      <c r="H81" s="3">
        <f t="shared" si="6"/>
        <v>149.30269700941327</v>
      </c>
      <c r="I81" s="3">
        <f t="shared" si="6"/>
        <v>384.28044662100069</v>
      </c>
      <c r="J81" s="3">
        <f t="shared" si="7"/>
        <v>2.5738345945403283</v>
      </c>
      <c r="K81" s="3">
        <f>'Apr, 15'!K81+'May, 15'!K81+'June, 15'!K81+'July, 15'!K81+'August, 15'!K81+'Sep, 15'!K81+'Oct, 15'!K81+'Nov, 15'!K81+'Dec, 15'!K81+'Jan, 16'!K81+'Feb, 16'!K81</f>
        <v>61.810250000000003</v>
      </c>
      <c r="L81" s="3">
        <f>'Apr, 15'!L81+'May, 15'!L81+'June, 15'!L81+'July, 15'!L81+'August, 15'!L81+'Sep, 15'!L81+'Oct, 15'!L81+'Nov, 15'!L81+'Dec, 15'!L81+'Jan, 16'!L81+'Feb, 16'!L81</f>
        <v>15.06482172806491</v>
      </c>
    </row>
    <row r="82" spans="1:12" ht="24.95" customHeight="1">
      <c r="A82" s="2" t="s">
        <v>79</v>
      </c>
      <c r="B82" s="3">
        <f>'Apr, 15'!B82+'May, 15'!B82+'June, 15'!B82+'July, 15'!B82+'August, 15'!B82+'Sep, 15'!B82+'Oct, 15'!B82+'Nov, 15'!B82+'Dec, 15'!B82+'Jan, 16'!B82+'Feb, 16'!B82</f>
        <v>94.262549060889157</v>
      </c>
      <c r="C82" s="3">
        <f>'Apr, 15'!C82+'May, 15'!C82+'June, 15'!C82+'July, 15'!C82+'August, 15'!C82+'Sep, 15'!C82+'Oct, 15'!C82+'Nov, 15'!C82+'Dec, 15'!C82+'Jan, 16'!C82+'Feb, 16'!C82</f>
        <v>265.74685457300001</v>
      </c>
      <c r="D82" s="3">
        <f t="shared" si="4"/>
        <v>2.8192199046234161</v>
      </c>
      <c r="E82" s="3">
        <f>'Apr, 15'!E82+'May, 15'!E82+'June, 15'!E82+'July, 15'!E82+'August, 15'!E82+'Sep, 15'!E82+'Oct, 15'!E82+'Nov, 15'!E82+'Dec, 15'!E82+'Jan, 16'!E82+'Feb, 16'!E82</f>
        <v>32.534010999999992</v>
      </c>
      <c r="F82" s="3">
        <f>'Apr, 15'!F82+'May, 15'!F82+'June, 15'!F82+'July, 15'!F82+'August, 15'!F82+'Sep, 15'!F82+'Oct, 15'!F82+'Nov, 15'!F82+'Dec, 15'!F82+'Jan, 16'!F82+'Feb, 16'!F82</f>
        <v>70.607394315600516</v>
      </c>
      <c r="G82" s="3">
        <f t="shared" si="5"/>
        <v>2.1702640450819461</v>
      </c>
      <c r="H82" s="3">
        <f t="shared" si="6"/>
        <v>126.79656006088915</v>
      </c>
      <c r="I82" s="3">
        <f t="shared" si="6"/>
        <v>336.35424888860052</v>
      </c>
      <c r="J82" s="3">
        <f t="shared" si="7"/>
        <v>2.6527079971813068</v>
      </c>
      <c r="K82" s="3">
        <f>'Apr, 15'!K82+'May, 15'!K82+'June, 15'!K82+'July, 15'!K82+'August, 15'!K82+'Sep, 15'!K82+'Oct, 15'!K82+'Nov, 15'!K82+'Dec, 15'!K82+'Jan, 16'!K82+'Feb, 16'!K82</f>
        <v>57.538074999999992</v>
      </c>
      <c r="L82" s="3">
        <f>'Apr, 15'!L82+'May, 15'!L82+'June, 15'!L82+'July, 15'!L82+'August, 15'!L82+'Sep, 15'!L82+'Oct, 15'!L82+'Nov, 15'!L82+'Dec, 15'!L82+'Jan, 16'!L82+'Feb, 16'!L82</f>
        <v>15.01725499014319</v>
      </c>
    </row>
    <row r="83" spans="1:12" ht="24.95" customHeight="1">
      <c r="A83" s="2" t="s">
        <v>80</v>
      </c>
      <c r="B83" s="3">
        <f>'Apr, 15'!B83+'May, 15'!B83+'June, 15'!B83+'July, 15'!B83+'August, 15'!B83+'Sep, 15'!B83+'Oct, 15'!B83+'Nov, 15'!B83+'Dec, 15'!B83+'Jan, 16'!B83+'Feb, 16'!B83</f>
        <v>74.201615519360018</v>
      </c>
      <c r="C83" s="3">
        <f>'Apr, 15'!C83+'May, 15'!C83+'June, 15'!C83+'July, 15'!C83+'August, 15'!C83+'Sep, 15'!C83+'Oct, 15'!C83+'Nov, 15'!C83+'Dec, 15'!C83+'Jan, 16'!C83+'Feb, 16'!C83</f>
        <v>213.56942790950001</v>
      </c>
      <c r="D83" s="3">
        <f t="shared" si="4"/>
        <v>2.8782315103877676</v>
      </c>
      <c r="E83" s="3">
        <f>'Apr, 15'!E83+'May, 15'!E83+'June, 15'!E83+'July, 15'!E83+'August, 15'!E83+'Sep, 15'!E83+'Oct, 15'!E83+'Nov, 15'!E83+'Dec, 15'!E83+'Jan, 16'!E83+'Feb, 16'!E83</f>
        <v>27.276862999999999</v>
      </c>
      <c r="F83" s="3">
        <f>'Apr, 15'!F83+'May, 15'!F83+'June, 15'!F83+'July, 15'!F83+'August, 15'!F83+'Sep, 15'!F83+'Oct, 15'!F83+'Nov, 15'!F83+'Dec, 15'!F83+'Jan, 16'!F83+'Feb, 16'!F83</f>
        <v>45.920945071599675</v>
      </c>
      <c r="G83" s="3">
        <f t="shared" si="5"/>
        <v>1.6835126924822579</v>
      </c>
      <c r="H83" s="3">
        <f t="shared" si="6"/>
        <v>101.47847851936001</v>
      </c>
      <c r="I83" s="3">
        <f t="shared" si="6"/>
        <v>259.49037298109965</v>
      </c>
      <c r="J83" s="3">
        <f t="shared" si="7"/>
        <v>2.5570975912059444</v>
      </c>
      <c r="K83" s="3">
        <f>'Apr, 15'!K83+'May, 15'!K83+'June, 15'!K83+'July, 15'!K83+'August, 15'!K83+'Sep, 15'!K83+'Oct, 15'!K83+'Nov, 15'!K83+'Dec, 15'!K83+'Jan, 16'!K83+'Feb, 16'!K83</f>
        <v>55.500799999999998</v>
      </c>
      <c r="L83" s="3">
        <f>'Apr, 15'!L83+'May, 15'!L83+'June, 15'!L83+'July, 15'!L83+'August, 15'!L83+'Sep, 15'!L83+'Oct, 15'!L83+'Nov, 15'!L83+'Dec, 15'!L83+'Jan, 16'!L83+'Feb, 16'!L83</f>
        <v>14.994696561851619</v>
      </c>
    </row>
    <row r="84" spans="1:12" ht="24.95" customHeight="1">
      <c r="A84" s="2" t="s">
        <v>81</v>
      </c>
      <c r="B84" s="3">
        <f>'Apr, 15'!B84+'May, 15'!B84+'June, 15'!B84+'July, 15'!B84+'August, 15'!B84+'Sep, 15'!B84+'Oct, 15'!B84+'Nov, 15'!B84+'Dec, 15'!B84+'Jan, 16'!B84+'Feb, 16'!B84</f>
        <v>60.433129554909918</v>
      </c>
      <c r="C84" s="3">
        <f>'Apr, 15'!C84+'May, 15'!C84+'June, 15'!C84+'July, 15'!C84+'August, 15'!C84+'Sep, 15'!C84+'Oct, 15'!C84+'Nov, 15'!C84+'Dec, 15'!C84+'Jan, 16'!C84+'Feb, 16'!C84</f>
        <v>170.75247036200003</v>
      </c>
      <c r="D84" s="3">
        <f t="shared" si="4"/>
        <v>2.8254778731399846</v>
      </c>
      <c r="E84" s="3">
        <f>'Apr, 15'!E84+'May, 15'!E84+'June, 15'!E84+'July, 15'!E84+'August, 15'!E84+'Sep, 15'!E84+'Oct, 15'!E84+'Nov, 15'!E84+'Dec, 15'!E84+'Jan, 16'!E84+'Feb, 16'!E84</f>
        <v>21.192953000000003</v>
      </c>
      <c r="F84" s="3">
        <f>'Apr, 15'!F84+'May, 15'!F84+'June, 15'!F84+'July, 15'!F84+'August, 15'!F84+'Sep, 15'!F84+'Oct, 15'!F84+'Nov, 15'!F84+'Dec, 15'!F84+'Jan, 16'!F84+'Feb, 16'!F84</f>
        <v>38.609742580800209</v>
      </c>
      <c r="G84" s="3">
        <f t="shared" si="5"/>
        <v>1.8218198559115477</v>
      </c>
      <c r="H84" s="3">
        <f t="shared" si="6"/>
        <v>81.626082554909914</v>
      </c>
      <c r="I84" s="3">
        <f t="shared" si="6"/>
        <v>209.36221294280023</v>
      </c>
      <c r="J84" s="3">
        <f t="shared" si="7"/>
        <v>2.5648935535030994</v>
      </c>
      <c r="K84" s="3">
        <f>'Apr, 15'!K84+'May, 15'!K84+'June, 15'!K84+'July, 15'!K84+'August, 15'!K84+'Sep, 15'!K84+'Oct, 15'!K84+'Nov, 15'!K84+'Dec, 15'!K84+'Jan, 16'!K84+'Feb, 16'!K84</f>
        <v>52.668399999999991</v>
      </c>
      <c r="L84" s="3">
        <f>'Apr, 15'!L84+'May, 15'!L84+'June, 15'!L84+'July, 15'!L84+'August, 15'!L84+'Sep, 15'!L84+'Oct, 15'!L84+'Nov, 15'!L84+'Dec, 15'!L84+'Jan, 16'!L84+'Feb, 16'!L84</f>
        <v>14.997874957527229</v>
      </c>
    </row>
    <row r="85" spans="1:12" ht="24.95" customHeight="1">
      <c r="A85" s="2" t="s">
        <v>82</v>
      </c>
      <c r="B85" s="3">
        <f>'Apr, 15'!B85+'May, 15'!B85+'June, 15'!B85+'July, 15'!B85+'August, 15'!B85+'Sep, 15'!B85+'Oct, 15'!B85+'Nov, 15'!B85+'Dec, 15'!B85+'Jan, 16'!B85+'Feb, 16'!B85</f>
        <v>54.447127459521752</v>
      </c>
      <c r="C85" s="3">
        <f>'Apr, 15'!C85+'May, 15'!C85+'June, 15'!C85+'July, 15'!C85+'August, 15'!C85+'Sep, 15'!C85+'Oct, 15'!C85+'Nov, 15'!C85+'Dec, 15'!C85+'Jan, 16'!C85+'Feb, 16'!C85</f>
        <v>151.62407391675001</v>
      </c>
      <c r="D85" s="3">
        <f t="shared" si="4"/>
        <v>2.7847947355803777</v>
      </c>
      <c r="E85" s="3">
        <f>'Apr, 15'!E85+'May, 15'!E85+'June, 15'!E85+'July, 15'!E85+'August, 15'!E85+'Sep, 15'!E85+'Oct, 15'!E85+'Nov, 15'!E85+'Dec, 15'!E85+'Jan, 16'!E85+'Feb, 16'!E85</f>
        <v>18.274538</v>
      </c>
      <c r="F85" s="3">
        <f>'Apr, 15'!F85+'May, 15'!F85+'June, 15'!F85+'July, 15'!F85+'August, 15'!F85+'Sep, 15'!F85+'Oct, 15'!F85+'Nov, 15'!F85+'Dec, 15'!F85+'Jan, 16'!F85+'Feb, 16'!F85</f>
        <v>38.468894767200538</v>
      </c>
      <c r="G85" s="3">
        <f t="shared" si="5"/>
        <v>2.1050542983467238</v>
      </c>
      <c r="H85" s="3">
        <f t="shared" si="6"/>
        <v>72.721665459521745</v>
      </c>
      <c r="I85" s="3">
        <f t="shared" si="6"/>
        <v>190.09296868395055</v>
      </c>
      <c r="J85" s="3">
        <f t="shared" si="7"/>
        <v>2.6139798570724415</v>
      </c>
      <c r="K85" s="3">
        <f>'Apr, 15'!K85+'May, 15'!K85+'June, 15'!K85+'July, 15'!K85+'August, 15'!K85+'Sep, 15'!K85+'Oct, 15'!K85+'Nov, 15'!K85+'Dec, 15'!K85+'Jan, 16'!K85+'Feb, 16'!K85</f>
        <v>51.166350000000001</v>
      </c>
      <c r="L85" s="3">
        <f>'Apr, 15'!L85+'May, 15'!L85+'June, 15'!L85+'July, 15'!L85+'August, 15'!L85+'Sep, 15'!L85+'Oct, 15'!L85+'Nov, 15'!L85+'Dec, 15'!L85+'Jan, 16'!L85+'Feb, 16'!L85</f>
        <v>15.007602544121291</v>
      </c>
    </row>
    <row r="86" spans="1:12" ht="24.95" customHeight="1">
      <c r="A86" s="2" t="s">
        <v>83</v>
      </c>
      <c r="B86" s="3">
        <f>'Apr, 15'!B86+'May, 15'!B86+'June, 15'!B86+'July, 15'!B86+'August, 15'!B86+'Sep, 15'!B86+'Oct, 15'!B86+'Nov, 15'!B86+'Dec, 15'!B86+'Jan, 16'!B86+'Feb, 16'!B86</f>
        <v>53.443536618471583</v>
      </c>
      <c r="C86" s="3">
        <f>'Apr, 15'!C86+'May, 15'!C86+'June, 15'!C86+'July, 15'!C86+'August, 15'!C86+'Sep, 15'!C86+'Oct, 15'!C86+'Nov, 15'!C86+'Dec, 15'!C86+'Jan, 16'!C86+'Feb, 16'!C86</f>
        <v>149.36629056575003</v>
      </c>
      <c r="D86" s="3">
        <f t="shared" si="4"/>
        <v>2.7948429317479873</v>
      </c>
      <c r="E86" s="3">
        <f>'Apr, 15'!E86+'May, 15'!E86+'June, 15'!E86+'July, 15'!E86+'August, 15'!E86+'Sep, 15'!E86+'Oct, 15'!E86+'Nov, 15'!E86+'Dec, 15'!E86+'Jan, 16'!E86+'Feb, 16'!E86</f>
        <v>20.74709</v>
      </c>
      <c r="F86" s="3">
        <f>'Apr, 15'!F86+'May, 15'!F86+'June, 15'!F86+'July, 15'!F86+'August, 15'!F86+'Sep, 15'!F86+'Oct, 15'!F86+'Nov, 15'!F86+'Dec, 15'!F86+'Jan, 16'!F86+'Feb, 16'!F86</f>
        <v>44.623412474400354</v>
      </c>
      <c r="G86" s="3">
        <f t="shared" si="5"/>
        <v>2.1508275365075464</v>
      </c>
      <c r="H86" s="3">
        <f t="shared" si="6"/>
        <v>74.190626618471583</v>
      </c>
      <c r="I86" s="3">
        <f t="shared" si="6"/>
        <v>193.9897030401504</v>
      </c>
      <c r="J86" s="3">
        <f t="shared" si="7"/>
        <v>2.6147467932539592</v>
      </c>
      <c r="K86" s="3">
        <f>'Apr, 15'!K86+'May, 15'!K86+'June, 15'!K86+'July, 15'!K86+'August, 15'!K86+'Sep, 15'!K86+'Oct, 15'!K86+'Nov, 15'!K86+'Dec, 15'!K86+'Jan, 16'!K86+'Feb, 16'!K86</f>
        <v>48.335825</v>
      </c>
      <c r="L86" s="3">
        <f>'Apr, 15'!L86+'May, 15'!L86+'June, 15'!L86+'July, 15'!L86+'August, 15'!L86+'Sep, 15'!L86+'Oct, 15'!L86+'Nov, 15'!L86+'Dec, 15'!L86+'Jan, 16'!L86+'Feb, 16'!L86</f>
        <v>15.012523732417414</v>
      </c>
    </row>
    <row r="87" spans="1:12" ht="24.95" customHeight="1">
      <c r="A87" s="2" t="s">
        <v>84</v>
      </c>
      <c r="B87" s="3">
        <f>'Apr, 15'!B87+'May, 15'!B87+'June, 15'!B87+'July, 15'!B87+'August, 15'!B87+'Sep, 15'!B87+'Oct, 15'!B87+'Nov, 15'!B87+'Dec, 15'!B87+'Jan, 16'!B87+'Feb, 16'!B87</f>
        <v>53.462016968911435</v>
      </c>
      <c r="C87" s="3">
        <f>'Apr, 15'!C87+'May, 15'!C87+'June, 15'!C87+'July, 15'!C87+'August, 15'!C87+'Sep, 15'!C87+'Oct, 15'!C87+'Nov, 15'!C87+'Dec, 15'!C87+'Jan, 16'!C87+'Feb, 16'!C87</f>
        <v>149.06418566050002</v>
      </c>
      <c r="D87" s="3">
        <f t="shared" si="4"/>
        <v>2.7882259987905424</v>
      </c>
      <c r="E87" s="3">
        <f>'Apr, 15'!E87+'May, 15'!E87+'June, 15'!E87+'July, 15'!E87+'August, 15'!E87+'Sep, 15'!E87+'Oct, 15'!E87+'Nov, 15'!E87+'Dec, 15'!E87+'Jan, 16'!E87+'Feb, 16'!E87</f>
        <v>20.819615000000002</v>
      </c>
      <c r="F87" s="3">
        <f>'Apr, 15'!F87+'May, 15'!F87+'June, 15'!F87+'July, 15'!F87+'August, 15'!F87+'Sep, 15'!F87+'Oct, 15'!F87+'Nov, 15'!F87+'Dec, 15'!F87+'Jan, 16'!F87+'Feb, 16'!F87</f>
        <v>39.274116148000275</v>
      </c>
      <c r="G87" s="3">
        <f t="shared" si="5"/>
        <v>1.8863997315992764</v>
      </c>
      <c r="H87" s="3">
        <f t="shared" si="6"/>
        <v>74.281631968911441</v>
      </c>
      <c r="I87" s="3">
        <f t="shared" si="6"/>
        <v>188.33830180850029</v>
      </c>
      <c r="J87" s="3">
        <f t="shared" si="7"/>
        <v>2.5354626280602472</v>
      </c>
      <c r="K87" s="3">
        <f>'Apr, 15'!K87+'May, 15'!K87+'June, 15'!K87+'July, 15'!K87+'August, 15'!K87+'Sep, 15'!K87+'Oct, 15'!K87+'Nov, 15'!K87+'Dec, 15'!K87+'Jan, 16'!K87+'Feb, 16'!K87</f>
        <v>50.420249999999996</v>
      </c>
      <c r="L87" s="3">
        <f>'Apr, 15'!L87+'May, 15'!L87+'June, 15'!L87+'July, 15'!L87+'August, 15'!L87+'Sep, 15'!L87+'Oct, 15'!L87+'Nov, 15'!L87+'Dec, 15'!L87+'Jan, 16'!L87+'Feb, 16'!L87</f>
        <v>15.010307149424838</v>
      </c>
    </row>
    <row r="88" spans="1:12" ht="24.95" customHeight="1">
      <c r="A88" s="2" t="s">
        <v>85</v>
      </c>
      <c r="B88" s="3">
        <f>'Apr, 15'!B88+'May, 15'!B88+'June, 15'!B88+'July, 15'!B88+'August, 15'!B88+'Sep, 15'!B88+'Oct, 15'!B88+'Nov, 15'!B88+'Dec, 15'!B88+'Jan, 16'!B88+'Feb, 16'!B88</f>
        <v>58.43798062273936</v>
      </c>
      <c r="C88" s="3">
        <f>'Apr, 15'!C88+'May, 15'!C88+'June, 15'!C88+'July, 15'!C88+'August, 15'!C88+'Sep, 15'!C88+'Oct, 15'!C88+'Nov, 15'!C88+'Dec, 15'!C88+'Jan, 16'!C88+'Feb, 16'!C88</f>
        <v>165.23084631999998</v>
      </c>
      <c r="D88" s="3">
        <f t="shared" si="4"/>
        <v>2.8274564685369268</v>
      </c>
      <c r="E88" s="3">
        <f>'Apr, 15'!E88+'May, 15'!E88+'June, 15'!E88+'July, 15'!E88+'August, 15'!E88+'Sep, 15'!E88+'Oct, 15'!E88+'Nov, 15'!E88+'Dec, 15'!E88+'Jan, 16'!E88+'Feb, 16'!E88</f>
        <v>24.659541000000004</v>
      </c>
      <c r="F88" s="3">
        <f>'Apr, 15'!F88+'May, 15'!F88+'June, 15'!F88+'July, 15'!F88+'August, 15'!F88+'Sep, 15'!F88+'Oct, 15'!F88+'Nov, 15'!F88+'Dec, 15'!F88+'Jan, 16'!F88+'Feb, 16'!F88</f>
        <v>72.445365381200872</v>
      </c>
      <c r="G88" s="3">
        <f t="shared" si="5"/>
        <v>2.9378229457393736</v>
      </c>
      <c r="H88" s="3">
        <f t="shared" si="6"/>
        <v>83.097521622739364</v>
      </c>
      <c r="I88" s="3">
        <f t="shared" si="6"/>
        <v>237.67621170120086</v>
      </c>
      <c r="J88" s="3">
        <f t="shared" si="7"/>
        <v>2.8602081874384271</v>
      </c>
      <c r="K88" s="3">
        <f>'Apr, 15'!K88+'May, 15'!K88+'June, 15'!K88+'July, 15'!K88+'August, 15'!K88+'Sep, 15'!K88+'Oct, 15'!K88+'Nov, 15'!K88+'Dec, 15'!K88+'Jan, 16'!K88+'Feb, 16'!K88</f>
        <v>48.309950000000001</v>
      </c>
      <c r="L88" s="3">
        <f>'Apr, 15'!L88+'May, 15'!L88+'June, 15'!L88+'July, 15'!L88+'August, 15'!L88+'Sep, 15'!L88+'Oct, 15'!L88+'Nov, 15'!L88+'Dec, 15'!L88+'Jan, 16'!L88+'Feb, 16'!L88</f>
        <v>15.019917300156006</v>
      </c>
    </row>
    <row r="89" spans="1:12" ht="24.95" customHeight="1">
      <c r="A89" s="2" t="s">
        <v>86</v>
      </c>
      <c r="B89" s="3">
        <f>'Apr, 15'!B89+'May, 15'!B89+'June, 15'!B89+'July, 15'!B89+'August, 15'!B89+'Sep, 15'!B89+'Oct, 15'!B89+'Nov, 15'!B89+'Dec, 15'!B89+'Jan, 16'!B89+'Feb, 16'!B89</f>
        <v>62.380617271308381</v>
      </c>
      <c r="C89" s="3">
        <f>'Apr, 15'!C89+'May, 15'!C89+'June, 15'!C89+'July, 15'!C89+'August, 15'!C89+'Sep, 15'!C89+'Oct, 15'!C89+'Nov, 15'!C89+'Dec, 15'!C89+'Jan, 16'!C89+'Feb, 16'!C89</f>
        <v>180.84130307199999</v>
      </c>
      <c r="D89" s="3">
        <f t="shared" si="4"/>
        <v>2.8989982943816899</v>
      </c>
      <c r="E89" s="3">
        <f>'Apr, 15'!E89+'May, 15'!E89+'June, 15'!E89+'July, 15'!E89+'August, 15'!E89+'Sep, 15'!E89+'Oct, 15'!E89+'Nov, 15'!E89+'Dec, 15'!E89+'Jan, 16'!E89+'Feb, 16'!E89</f>
        <v>25.725393</v>
      </c>
      <c r="F89" s="3">
        <f>'Apr, 15'!F89+'May, 15'!F89+'June, 15'!F89+'July, 15'!F89+'August, 15'!F89+'Sep, 15'!F89+'Oct, 15'!F89+'Nov, 15'!F89+'Dec, 15'!F89+'Jan, 16'!F89+'Feb, 16'!F89</f>
        <v>47.826144504400602</v>
      </c>
      <c r="G89" s="3">
        <f t="shared" si="5"/>
        <v>1.8591025802560373</v>
      </c>
      <c r="H89" s="3">
        <f t="shared" si="6"/>
        <v>88.106010271308378</v>
      </c>
      <c r="I89" s="3">
        <f t="shared" si="6"/>
        <v>228.6674475764006</v>
      </c>
      <c r="J89" s="3">
        <f t="shared" si="7"/>
        <v>2.595367181787664</v>
      </c>
      <c r="K89" s="3">
        <f>'Apr, 15'!K89+'May, 15'!K89+'June, 15'!K89+'July, 15'!K89+'August, 15'!K89+'Sep, 15'!K89+'Oct, 15'!K89+'Nov, 15'!K89+'Dec, 15'!K89+'Jan, 16'!K89+'Feb, 16'!K89</f>
        <v>52.756525000000003</v>
      </c>
      <c r="L89" s="3">
        <f>'Apr, 15'!L89+'May, 15'!L89+'June, 15'!L89+'July, 15'!L89+'August, 15'!L89+'Sep, 15'!L89+'Oct, 15'!L89+'Nov, 15'!L89+'Dec, 15'!L89+'Jan, 16'!L89+'Feb, 16'!L89</f>
        <v>15.02279644141629</v>
      </c>
    </row>
    <row r="90" spans="1:12" ht="24.95" customHeight="1">
      <c r="A90" s="2" t="s">
        <v>87</v>
      </c>
      <c r="B90" s="3">
        <f>'Apr, 15'!B90+'May, 15'!B90+'June, 15'!B90+'July, 15'!B90+'August, 15'!B90+'Sep, 15'!B90+'Oct, 15'!B90+'Nov, 15'!B90+'Dec, 15'!B90+'Jan, 16'!B90+'Feb, 16'!B90</f>
        <v>70.932899061276672</v>
      </c>
      <c r="C90" s="3">
        <f>'Apr, 15'!C90+'May, 15'!C90+'June, 15'!C90+'July, 15'!C90+'August, 15'!C90+'Sep, 15'!C90+'Oct, 15'!C90+'Nov, 15'!C90+'Dec, 15'!C90+'Jan, 16'!C90+'Feb, 16'!C90</f>
        <v>206.46298925550002</v>
      </c>
      <c r="D90" s="3">
        <f t="shared" si="4"/>
        <v>2.9106802624427237</v>
      </c>
      <c r="E90" s="3">
        <f>'Apr, 15'!E90+'May, 15'!E90+'June, 15'!E90+'July, 15'!E90+'August, 15'!E90+'Sep, 15'!E90+'Oct, 15'!E90+'Nov, 15'!E90+'Dec, 15'!E90+'Jan, 16'!E90+'Feb, 16'!E90</f>
        <v>27.109308999999996</v>
      </c>
      <c r="F90" s="3">
        <f>'Apr, 15'!F90+'May, 15'!F90+'June, 15'!F90+'July, 15'!F90+'August, 15'!F90+'Sep, 15'!F90+'Oct, 15'!F90+'Nov, 15'!F90+'Dec, 15'!F90+'Jan, 16'!F90+'Feb, 16'!F90</f>
        <v>47.419721554400233</v>
      </c>
      <c r="G90" s="3">
        <f t="shared" si="5"/>
        <v>1.749204362029303</v>
      </c>
      <c r="H90" s="3">
        <f t="shared" si="6"/>
        <v>98.042208061276668</v>
      </c>
      <c r="I90" s="3">
        <f t="shared" si="6"/>
        <v>253.88271080990026</v>
      </c>
      <c r="J90" s="3">
        <f t="shared" si="7"/>
        <v>2.5895246122080686</v>
      </c>
      <c r="K90" s="3">
        <f>'Apr, 15'!K90+'May, 15'!K90+'June, 15'!K90+'July, 15'!K90+'August, 15'!K90+'Sep, 15'!K90+'Oct, 15'!K90+'Nov, 15'!K90+'Dec, 15'!K90+'Jan, 16'!K90+'Feb, 16'!K90</f>
        <v>55.238274999999987</v>
      </c>
      <c r="L90" s="3">
        <f>'Apr, 15'!L90+'May, 15'!L90+'June, 15'!L90+'July, 15'!L90+'August, 15'!L90+'Sep, 15'!L90+'Oct, 15'!L90+'Nov, 15'!L90+'Dec, 15'!L90+'Jan, 16'!L90+'Feb, 16'!L90</f>
        <v>15.234151189559954</v>
      </c>
    </row>
    <row r="91" spans="1:12" ht="24.95" customHeight="1">
      <c r="A91" s="2" t="s">
        <v>88</v>
      </c>
      <c r="B91" s="3">
        <f>'Apr, 15'!B91+'May, 15'!B91+'June, 15'!B91+'July, 15'!B91+'August, 15'!B91+'Sep, 15'!B91+'Oct, 15'!B91+'Nov, 15'!B91+'Dec, 15'!B91+'Jan, 16'!B91+'Feb, 16'!B91</f>
        <v>81.717091733124178</v>
      </c>
      <c r="C91" s="3">
        <f>'Apr, 15'!C91+'May, 15'!C91+'June, 15'!C91+'July, 15'!C91+'August, 15'!C91+'Sep, 15'!C91+'Oct, 15'!C91+'Nov, 15'!C91+'Dec, 15'!C91+'Jan, 16'!C91+'Feb, 16'!C91</f>
        <v>240.62842654800005</v>
      </c>
      <c r="D91" s="3">
        <f t="shared" si="4"/>
        <v>2.9446523541715921</v>
      </c>
      <c r="E91" s="3">
        <f>'Apr, 15'!E91+'May, 15'!E91+'June, 15'!E91+'July, 15'!E91+'August, 15'!E91+'Sep, 15'!E91+'Oct, 15'!E91+'Nov, 15'!E91+'Dec, 15'!E91+'Jan, 16'!E91+'Feb, 16'!E91</f>
        <v>32.755499000000007</v>
      </c>
      <c r="F91" s="3">
        <f>'Apr, 15'!F91+'May, 15'!F91+'June, 15'!F91+'July, 15'!F91+'August, 15'!F91+'Sep, 15'!F91+'Oct, 15'!F91+'Nov, 15'!F91+'Dec, 15'!F91+'Jan, 16'!F91+'Feb, 16'!F91</f>
        <v>35.355008003199323</v>
      </c>
      <c r="G91" s="3">
        <f t="shared" si="5"/>
        <v>1.07936099533087</v>
      </c>
      <c r="H91" s="3">
        <f t="shared" si="6"/>
        <v>114.47259073312418</v>
      </c>
      <c r="I91" s="3">
        <f t="shared" si="6"/>
        <v>275.98343455119937</v>
      </c>
      <c r="J91" s="3">
        <f t="shared" si="7"/>
        <v>2.4109128026517168</v>
      </c>
      <c r="K91" s="3">
        <f>'Apr, 15'!K91+'May, 15'!K91+'June, 15'!K91+'July, 15'!K91+'August, 15'!K91+'Sep, 15'!K91+'Oct, 15'!K91+'Nov, 15'!K91+'Dec, 15'!K91+'Jan, 16'!K91+'Feb, 16'!K91</f>
        <v>56.381575000000005</v>
      </c>
      <c r="L91" s="3">
        <f>'Apr, 15'!L91+'May, 15'!L91+'June, 15'!L91+'July, 15'!L91+'August, 15'!L91+'Sep, 15'!L91+'Oct, 15'!L91+'Nov, 15'!L91+'Dec, 15'!L91+'Jan, 16'!L91+'Feb, 16'!L91</f>
        <v>15.230777271428613</v>
      </c>
    </row>
    <row r="92" spans="1:12" ht="24.95" customHeight="1">
      <c r="A92" s="2" t="s">
        <v>89</v>
      </c>
      <c r="B92" s="3">
        <f>'Apr, 15'!B92+'May, 15'!B92+'June, 15'!B92+'July, 15'!B92+'August, 15'!B92+'Sep, 15'!B92+'Oct, 15'!B92+'Nov, 15'!B92+'Dec, 15'!B92+'Jan, 16'!B92+'Feb, 16'!B92</f>
        <v>30.892214716686027</v>
      </c>
      <c r="C92" s="3">
        <f>'Apr, 15'!C92+'May, 15'!C92+'June, 15'!C92+'July, 15'!C92+'August, 15'!C92+'Sep, 15'!C92+'Oct, 15'!C92+'Nov, 15'!C92+'Dec, 15'!C92+'Jan, 16'!C92+'Feb, 16'!C92</f>
        <v>86.418864525000004</v>
      </c>
      <c r="D92" s="3">
        <f t="shared" si="4"/>
        <v>2.7974318227926203</v>
      </c>
      <c r="E92" s="3">
        <f>'Apr, 15'!E92+'May, 15'!E92+'June, 15'!E92+'July, 15'!E92+'August, 15'!E92+'Sep, 15'!E92+'Oct, 15'!E92+'Nov, 15'!E92+'Dec, 15'!E92+'Jan, 16'!E92+'Feb, 16'!E92</f>
        <v>15.401927000000001</v>
      </c>
      <c r="F92" s="3">
        <f>'Apr, 15'!F92+'May, 15'!F92+'June, 15'!F92+'July, 15'!F92+'August, 15'!F92+'Sep, 15'!F92+'Oct, 15'!F92+'Nov, 15'!F92+'Dec, 15'!F92+'Jan, 16'!F92+'Feb, 16'!F92</f>
        <v>48.084327328800768</v>
      </c>
      <c r="G92" s="3">
        <f t="shared" si="5"/>
        <v>3.1219682659709247</v>
      </c>
      <c r="H92" s="3">
        <f t="shared" si="6"/>
        <v>46.294141716686028</v>
      </c>
      <c r="I92" s="3">
        <f t="shared" si="6"/>
        <v>134.50319185380079</v>
      </c>
      <c r="J92" s="3">
        <f t="shared" si="7"/>
        <v>2.905404158412578</v>
      </c>
      <c r="K92" s="3">
        <f>'Apr, 15'!K92+'May, 15'!K92+'June, 15'!K92+'July, 15'!K92+'August, 15'!K92+'Sep, 15'!K92+'Oct, 15'!K92+'Nov, 15'!K92+'Dec, 15'!K92+'Jan, 16'!K92+'Feb, 16'!K92</f>
        <v>46.970824999999991</v>
      </c>
      <c r="L92" s="3">
        <f>'Apr, 15'!L92+'May, 15'!L92+'June, 15'!L92+'July, 15'!L92+'August, 15'!L92+'Sep, 15'!L92+'Oct, 15'!L92+'Nov, 15'!L92+'Dec, 15'!L92+'Jan, 16'!L92+'Feb, 16'!L92</f>
        <v>19.537315070332536</v>
      </c>
    </row>
    <row r="93" spans="1:12" ht="24.95" customHeight="1">
      <c r="A93" s="2" t="s">
        <v>90</v>
      </c>
      <c r="B93" s="3">
        <f>'Apr, 15'!B93+'May, 15'!B93+'June, 15'!B93+'July, 15'!B93+'August, 15'!B93+'Sep, 15'!B93+'Oct, 15'!B93+'Nov, 15'!B93+'Dec, 15'!B93+'Jan, 16'!B93+'Feb, 16'!B93</f>
        <v>29.462900013161878</v>
      </c>
      <c r="C93" s="3">
        <f>'Apr, 15'!C93+'May, 15'!C93+'June, 15'!C93+'July, 15'!C93+'August, 15'!C93+'Sep, 15'!C93+'Oct, 15'!C93+'Nov, 15'!C93+'Dec, 15'!C93+'Jan, 16'!C93+'Feb, 16'!C93</f>
        <v>83.526196275000004</v>
      </c>
      <c r="D93" s="3">
        <f t="shared" si="4"/>
        <v>2.8349618074828542</v>
      </c>
      <c r="E93" s="3">
        <f>'Apr, 15'!E93+'May, 15'!E93+'June, 15'!E93+'July, 15'!E93+'August, 15'!E93+'Sep, 15'!E93+'Oct, 15'!E93+'Nov, 15'!E93+'Dec, 15'!E93+'Jan, 16'!E93+'Feb, 16'!E93</f>
        <v>13.543122</v>
      </c>
      <c r="F93" s="3">
        <f>'Apr, 15'!F93+'May, 15'!F93+'June, 15'!F93+'July, 15'!F93+'August, 15'!F93+'Sep, 15'!F93+'Oct, 15'!F93+'Nov, 15'!F93+'Dec, 15'!F93+'Jan, 16'!F93+'Feb, 16'!F93</f>
        <v>41.993408368000786</v>
      </c>
      <c r="G93" s="3">
        <f t="shared" si="5"/>
        <v>3.1007184582698719</v>
      </c>
      <c r="H93" s="3">
        <f t="shared" si="6"/>
        <v>43.006022013161882</v>
      </c>
      <c r="I93" s="3">
        <f t="shared" si="6"/>
        <v>125.51960464300079</v>
      </c>
      <c r="J93" s="3">
        <f t="shared" si="7"/>
        <v>2.9186518251928959</v>
      </c>
      <c r="K93" s="3">
        <f>'Apr, 15'!K93+'May, 15'!K93+'June, 15'!K93+'July, 15'!K93+'August, 15'!K93+'Sep, 15'!K93+'Oct, 15'!K93+'Nov, 15'!K93+'Dec, 15'!K93+'Jan, 16'!K93+'Feb, 16'!K93</f>
        <v>48.358449999999991</v>
      </c>
      <c r="L93" s="3">
        <f>'Apr, 15'!L93+'May, 15'!L93+'June, 15'!L93+'July, 15'!L93+'August, 15'!L93+'Sep, 15'!L93+'Oct, 15'!L93+'Nov, 15'!L93+'Dec, 15'!L93+'Jan, 16'!L93+'Feb, 16'!L93</f>
        <v>19.456184817734407</v>
      </c>
    </row>
    <row r="94" spans="1:12" ht="24.95" customHeight="1">
      <c r="A94" s="2" t="s">
        <v>91</v>
      </c>
      <c r="B94" s="3">
        <f>'Apr, 15'!B94+'May, 15'!B94+'June, 15'!B94+'July, 15'!B94+'August, 15'!B94+'Sep, 15'!B94+'Oct, 15'!B94+'Nov, 15'!B94+'Dec, 15'!B94+'Jan, 16'!B94+'Feb, 16'!B94</f>
        <v>26.109899200207806</v>
      </c>
      <c r="C94" s="3">
        <f>'Apr, 15'!C94+'May, 15'!C94+'June, 15'!C94+'July, 15'!C94+'August, 15'!C94+'Sep, 15'!C94+'Oct, 15'!C94+'Nov, 15'!C94+'Dec, 15'!C94+'Jan, 16'!C94+'Feb, 16'!C94</f>
        <v>75.971838324999993</v>
      </c>
      <c r="D94" s="3">
        <f t="shared" si="4"/>
        <v>2.9096948150759365</v>
      </c>
      <c r="E94" s="3">
        <f>'Apr, 15'!E94+'May, 15'!E94+'June, 15'!E94+'July, 15'!E94+'August, 15'!E94+'Sep, 15'!E94+'Oct, 15'!E94+'Nov, 15'!E94+'Dec, 15'!E94+'Jan, 16'!E94+'Feb, 16'!E94</f>
        <v>12.840546999999997</v>
      </c>
      <c r="F94" s="3">
        <f>'Apr, 15'!F94+'May, 15'!F94+'June, 15'!F94+'July, 15'!F94+'August, 15'!F94+'Sep, 15'!F94+'Oct, 15'!F94+'Nov, 15'!F94+'Dec, 15'!F94+'Jan, 16'!F94+'Feb, 16'!F94</f>
        <v>31.724005696800425</v>
      </c>
      <c r="G94" s="3">
        <f t="shared" si="5"/>
        <v>2.4706117034422626</v>
      </c>
      <c r="H94" s="3">
        <f t="shared" si="6"/>
        <v>38.950446200207807</v>
      </c>
      <c r="I94" s="3">
        <f t="shared" si="6"/>
        <v>107.69584402180041</v>
      </c>
      <c r="J94" s="3">
        <f t="shared" si="7"/>
        <v>2.7649450655388343</v>
      </c>
      <c r="K94" s="3">
        <f>'Apr, 15'!K94+'May, 15'!K94+'June, 15'!K94+'July, 15'!K94+'August, 15'!K94+'Sep, 15'!K94+'Oct, 15'!K94+'Nov, 15'!K94+'Dec, 15'!K94+'Jan, 16'!K94+'Feb, 16'!K94</f>
        <v>49.95112499999999</v>
      </c>
      <c r="L94" s="3">
        <f>'Apr, 15'!L94+'May, 15'!L94+'June, 15'!L94+'July, 15'!L94+'August, 15'!L94+'Sep, 15'!L94+'Oct, 15'!L94+'Nov, 15'!L94+'Dec, 15'!L94+'Jan, 16'!L94+'Feb, 16'!L94</f>
        <v>19.62884719216656</v>
      </c>
    </row>
    <row r="95" spans="1:12" ht="24.95" customHeight="1">
      <c r="A95" s="2" t="s">
        <v>92</v>
      </c>
      <c r="B95" s="3">
        <f>'Apr, 15'!B95+'May, 15'!B95+'June, 15'!B95+'July, 15'!B95+'August, 15'!B95+'Sep, 15'!B95+'Oct, 15'!B95+'Nov, 15'!B95+'Dec, 15'!B95+'Jan, 16'!B95+'Feb, 16'!B95</f>
        <v>24.313873045695534</v>
      </c>
      <c r="C95" s="3">
        <f>'Apr, 15'!C95+'May, 15'!C95+'June, 15'!C95+'July, 15'!C95+'August, 15'!C95+'Sep, 15'!C95+'Oct, 15'!C95+'Nov, 15'!C95+'Dec, 15'!C95+'Jan, 16'!C95+'Feb, 16'!C95</f>
        <v>72.096832234000004</v>
      </c>
      <c r="D95" s="3">
        <f t="shared" si="4"/>
        <v>2.9652549430730799</v>
      </c>
      <c r="E95" s="3">
        <f>'Apr, 15'!E95+'May, 15'!E95+'June, 15'!E95+'July, 15'!E95+'August, 15'!E95+'Sep, 15'!E95+'Oct, 15'!E95+'Nov, 15'!E95+'Dec, 15'!E95+'Jan, 16'!E95+'Feb, 16'!E95</f>
        <v>13.121645000000003</v>
      </c>
      <c r="F95" s="3">
        <f>'Apr, 15'!F95+'May, 15'!F95+'June, 15'!F95+'July, 15'!F95+'August, 15'!F95+'Sep, 15'!F95+'Oct, 15'!F95+'Nov, 15'!F95+'Dec, 15'!F95+'Jan, 16'!F95+'Feb, 16'!F95</f>
        <v>21.539085862399936</v>
      </c>
      <c r="G95" s="3">
        <f t="shared" si="5"/>
        <v>1.641492805391392</v>
      </c>
      <c r="H95" s="3">
        <f t="shared" si="6"/>
        <v>37.435518045695538</v>
      </c>
      <c r="I95" s="3">
        <f t="shared" si="6"/>
        <v>93.635918096399934</v>
      </c>
      <c r="J95" s="3">
        <f t="shared" si="7"/>
        <v>2.5012587773489221</v>
      </c>
      <c r="K95" s="3">
        <f>'Apr, 15'!K95+'May, 15'!K95+'June, 15'!K95+'July, 15'!K95+'August, 15'!K95+'Sep, 15'!K95+'Oct, 15'!K95+'Nov, 15'!K95+'Dec, 15'!K95+'Jan, 16'!K95+'Feb, 16'!K95</f>
        <v>51.410599999999995</v>
      </c>
      <c r="L95" s="3">
        <f>'Apr, 15'!L95+'May, 15'!L95+'June, 15'!L95+'July, 15'!L95+'August, 15'!L95+'Sep, 15'!L95+'Oct, 15'!L95+'Nov, 15'!L95+'Dec, 15'!L95+'Jan, 16'!L95+'Feb, 16'!L95</f>
        <v>19.646684202360333</v>
      </c>
    </row>
    <row r="96" spans="1:12" ht="24.95" customHeight="1">
      <c r="A96" s="2" t="s">
        <v>93</v>
      </c>
      <c r="B96" s="3">
        <f>'Apr, 15'!B96+'May, 15'!B96+'June, 15'!B96+'July, 15'!B96+'August, 15'!B96+'Sep, 15'!B96+'Oct, 15'!B96+'Nov, 15'!B96+'Dec, 15'!B96+'Jan, 16'!B96+'Feb, 16'!B96</f>
        <v>23.268396698266876</v>
      </c>
      <c r="C96" s="3">
        <f>'Apr, 15'!C96+'May, 15'!C96+'June, 15'!C96+'July, 15'!C96+'August, 15'!C96+'Sep, 15'!C96+'Oct, 15'!C96+'Nov, 15'!C96+'Dec, 15'!C96+'Jan, 16'!C96+'Feb, 16'!C96</f>
        <v>66.729713697500003</v>
      </c>
      <c r="D96" s="3">
        <f t="shared" si="4"/>
        <v>2.8678260287040018</v>
      </c>
      <c r="E96" s="3">
        <f>'Apr, 15'!E96+'May, 15'!E96+'June, 15'!E96+'July, 15'!E96+'August, 15'!E96+'Sep, 15'!E96+'Oct, 15'!E96+'Nov, 15'!E96+'Dec, 15'!E96+'Jan, 16'!E96+'Feb, 16'!E96</f>
        <v>13.714093</v>
      </c>
      <c r="F96" s="3">
        <f>'Apr, 15'!F96+'May, 15'!F96+'June, 15'!F96+'July, 15'!F96+'August, 15'!F96+'Sep, 15'!F96+'Oct, 15'!F96+'Nov, 15'!F96+'Dec, 15'!F96+'Jan, 16'!F96+'Feb, 16'!F96</f>
        <v>37.089755170800402</v>
      </c>
      <c r="G96" s="3">
        <f t="shared" si="5"/>
        <v>2.704499318387326</v>
      </c>
      <c r="H96" s="3">
        <f t="shared" si="6"/>
        <v>36.982489698266875</v>
      </c>
      <c r="I96" s="3">
        <f t="shared" si="6"/>
        <v>103.8194688683004</v>
      </c>
      <c r="J96" s="3">
        <f t="shared" si="7"/>
        <v>2.8072601308171454</v>
      </c>
      <c r="K96" s="3">
        <f>'Apr, 15'!K96+'May, 15'!K96+'June, 15'!K96+'July, 15'!K96+'August, 15'!K96+'Sep, 15'!K96+'Oct, 15'!K96+'Nov, 15'!K96+'Dec, 15'!K96+'Jan, 16'!K96+'Feb, 16'!K96</f>
        <v>52.775049999999993</v>
      </c>
      <c r="L96" s="3">
        <f>'Apr, 15'!L96+'May, 15'!L96+'June, 15'!L96+'July, 15'!L96+'August, 15'!L96+'Sep, 15'!L96+'Oct, 15'!L96+'Nov, 15'!L96+'Dec, 15'!L96+'Jan, 16'!L96+'Feb, 16'!L96</f>
        <v>24.874648199701205</v>
      </c>
    </row>
    <row r="97" spans="1:12" ht="24.95" customHeight="1">
      <c r="A97" s="2" t="s">
        <v>94</v>
      </c>
      <c r="B97" s="3">
        <f>'Apr, 15'!B97+'May, 15'!B97+'June, 15'!B97+'July, 15'!B97+'August, 15'!B97+'Sep, 15'!B97+'Oct, 15'!B97+'Nov, 15'!B97+'Dec, 15'!B97+'Jan, 16'!B97+'Feb, 16'!B97</f>
        <v>22.752766106944048</v>
      </c>
      <c r="C97" s="3">
        <f>'Apr, 15'!C97+'May, 15'!C97+'June, 15'!C97+'July, 15'!C97+'August, 15'!C97+'Sep, 15'!C97+'Oct, 15'!C97+'Nov, 15'!C97+'Dec, 15'!C97+'Jan, 16'!C97+'Feb, 16'!C97</f>
        <v>65.751219134999999</v>
      </c>
      <c r="D97" s="3">
        <f t="shared" si="4"/>
        <v>2.8898121145337581</v>
      </c>
      <c r="E97" s="3">
        <f>'Apr, 15'!E97+'May, 15'!E97+'June, 15'!E97+'July, 15'!E97+'August, 15'!E97+'Sep, 15'!E97+'Oct, 15'!E97+'Nov, 15'!E97+'Dec, 15'!E97+'Jan, 16'!E97+'Feb, 16'!E97</f>
        <v>11.818835999999999</v>
      </c>
      <c r="F97" s="3">
        <f>'Apr, 15'!F97+'May, 15'!F97+'June, 15'!F97+'July, 15'!F97+'August, 15'!F97+'Sep, 15'!F97+'Oct, 15'!F97+'Nov, 15'!F97+'Dec, 15'!F97+'Jan, 16'!F97+'Feb, 16'!F97</f>
        <v>25.813246848800151</v>
      </c>
      <c r="G97" s="3">
        <f t="shared" si="5"/>
        <v>2.1840769132256472</v>
      </c>
      <c r="H97" s="3">
        <f t="shared" si="6"/>
        <v>34.571602106944049</v>
      </c>
      <c r="I97" s="3">
        <f t="shared" si="6"/>
        <v>91.564465983800147</v>
      </c>
      <c r="J97" s="3">
        <f t="shared" si="7"/>
        <v>2.6485456387168274</v>
      </c>
      <c r="K97" s="3">
        <f>'Apr, 15'!K97+'May, 15'!K97+'June, 15'!K97+'July, 15'!K97+'August, 15'!K97+'Sep, 15'!K97+'Oct, 15'!K97+'Nov, 15'!K97+'Dec, 15'!K97+'Jan, 16'!K97+'Feb, 16'!K97</f>
        <v>52.89602499999998</v>
      </c>
      <c r="L97" s="3">
        <f>'Apr, 15'!L97+'May, 15'!L97+'June, 15'!L97+'July, 15'!L97+'August, 15'!L97+'Sep, 15'!L97+'Oct, 15'!L97+'Nov, 15'!L97+'Dec, 15'!L97+'Jan, 16'!L97+'Feb, 16'!L97</f>
        <v>24.852740152594471</v>
      </c>
    </row>
    <row r="98" spans="1:12" ht="24.95" customHeight="1">
      <c r="A98" s="2" t="s">
        <v>95</v>
      </c>
      <c r="B98" s="3">
        <f>'Apr, 15'!B98+'May, 15'!B98+'June, 15'!B98+'July, 15'!B98+'August, 15'!B98+'Sep, 15'!B98+'Oct, 15'!B98+'Nov, 15'!B98+'Dec, 15'!B98+'Jan, 16'!B98+'Feb, 16'!B98</f>
        <v>22.29689353135889</v>
      </c>
      <c r="C98" s="3">
        <f>'Apr, 15'!C98+'May, 15'!C98+'June, 15'!C98+'July, 15'!C98+'August, 15'!C98+'Sep, 15'!C98+'Oct, 15'!C98+'Nov, 15'!C98+'Dec, 15'!C98+'Jan, 16'!C98+'Feb, 16'!C98</f>
        <v>62.138226484</v>
      </c>
      <c r="D98" s="3">
        <f t="shared" si="4"/>
        <v>2.786855774173532</v>
      </c>
      <c r="E98" s="3">
        <f>'Apr, 15'!E98+'May, 15'!E98+'June, 15'!E98+'July, 15'!E98+'August, 15'!E98+'Sep, 15'!E98+'Oct, 15'!E98+'Nov, 15'!E98+'Dec, 15'!E98+'Jan, 16'!E98+'Feb, 16'!E98</f>
        <v>10.782266999999999</v>
      </c>
      <c r="F98" s="3">
        <f>'Apr, 15'!F98+'May, 15'!F98+'June, 15'!F98+'July, 15'!F98+'August, 15'!F98+'Sep, 15'!F98+'Oct, 15'!F98+'Nov, 15'!F98+'Dec, 15'!F98+'Jan, 16'!F98+'Feb, 16'!F98</f>
        <v>14.404853753600142</v>
      </c>
      <c r="G98" s="3">
        <f t="shared" si="5"/>
        <v>1.3359763539151963</v>
      </c>
      <c r="H98" s="3">
        <f t="shared" si="6"/>
        <v>33.079160531358887</v>
      </c>
      <c r="I98" s="3">
        <f t="shared" si="6"/>
        <v>76.543080237600137</v>
      </c>
      <c r="J98" s="3">
        <f t="shared" si="7"/>
        <v>2.313936599601361</v>
      </c>
      <c r="K98" s="3">
        <f>'Apr, 15'!K98+'May, 15'!K98+'June, 15'!K98+'July, 15'!K98+'August, 15'!K98+'Sep, 15'!K98+'Oct, 15'!K98+'Nov, 15'!K98+'Dec, 15'!K98+'Jan, 16'!K98+'Feb, 16'!K98</f>
        <v>51.649000000000001</v>
      </c>
      <c r="L98" s="3">
        <f>'Apr, 15'!L98+'May, 15'!L98+'June, 15'!L98+'July, 15'!L98+'August, 15'!L98+'Sep, 15'!L98+'Oct, 15'!L98+'Nov, 15'!L98+'Dec, 15'!L98+'Jan, 16'!L98+'Feb, 16'!L98</f>
        <v>25.042394439749717</v>
      </c>
    </row>
    <row r="99" spans="1:12" ht="24.95" customHeight="1">
      <c r="A99" s="2" t="s">
        <v>96</v>
      </c>
      <c r="B99" s="3">
        <f>'Apr, 15'!B99+'May, 15'!B99+'June, 15'!B99+'July, 15'!B99+'August, 15'!B99+'Sep, 15'!B99+'Oct, 15'!B99+'Nov, 15'!B99+'Dec, 15'!B99+'Jan, 16'!B99+'Feb, 16'!B99</f>
        <v>22.906566249407955</v>
      </c>
      <c r="C99" s="3">
        <f>'Apr, 15'!C99+'May, 15'!C99+'June, 15'!C99+'July, 15'!C99+'August, 15'!C99+'Sep, 15'!C99+'Oct, 15'!C99+'Nov, 15'!C99+'Dec, 15'!C99+'Jan, 16'!C99+'Feb, 16'!C99</f>
        <v>62.017567762500001</v>
      </c>
      <c r="D99" s="3">
        <f t="shared" si="4"/>
        <v>2.7074144193961378</v>
      </c>
      <c r="E99" s="3">
        <f>'Apr, 15'!E99+'May, 15'!E99+'June, 15'!E99+'July, 15'!E99+'August, 15'!E99+'Sep, 15'!E99+'Oct, 15'!E99+'Nov, 15'!E99+'Dec, 15'!E99+'Jan, 16'!E99+'Feb, 16'!E99</f>
        <v>9.9446320000000021</v>
      </c>
      <c r="F99" s="3">
        <f>'Apr, 15'!F99+'May, 15'!F99+'June, 15'!F99+'July, 15'!F99+'August, 15'!F99+'Sep, 15'!F99+'Oct, 15'!F99+'Nov, 15'!F99+'Dec, 15'!F99+'Jan, 16'!F99+'Feb, 16'!F99</f>
        <v>6.6265347403998822</v>
      </c>
      <c r="G99" s="3">
        <f t="shared" si="5"/>
        <v>0.6663428813051987</v>
      </c>
      <c r="H99" s="3">
        <f t="shared" si="6"/>
        <v>32.851198249407958</v>
      </c>
      <c r="I99" s="3">
        <f t="shared" si="6"/>
        <v>68.644102502899884</v>
      </c>
      <c r="J99" s="3">
        <f t="shared" si="7"/>
        <v>2.0895463837194121</v>
      </c>
      <c r="K99" s="3">
        <f>'Apr, 15'!K99+'May, 15'!K99+'June, 15'!K99+'July, 15'!K99+'August, 15'!K99+'Sep, 15'!K99+'Oct, 15'!K99+'Nov, 15'!K99+'Dec, 15'!K99+'Jan, 16'!K99+'Feb, 16'!K99</f>
        <v>51.013399999999997</v>
      </c>
      <c r="L99" s="3">
        <f>'Apr, 15'!L99+'May, 15'!L99+'June, 15'!L99+'July, 15'!L99+'August, 15'!L99+'Sep, 15'!L99+'Oct, 15'!L99+'Nov, 15'!L99+'Dec, 15'!L99+'Jan, 16'!L99+'Feb, 16'!L99</f>
        <v>25.235940902575592</v>
      </c>
    </row>
    <row r="100" spans="1:12" s="1" customFormat="1" ht="24.95" customHeight="1">
      <c r="A100" s="4" t="s">
        <v>105</v>
      </c>
      <c r="B100" s="5">
        <f>SUM(B4:B99)</f>
        <v>4368.3113495480302</v>
      </c>
      <c r="C100" s="5">
        <f>SUM(C4:C99)</f>
        <v>10347.061863945997</v>
      </c>
      <c r="D100" s="5">
        <f t="shared" si="4"/>
        <v>2.3686640067486402</v>
      </c>
      <c r="E100" s="5">
        <f t="shared" ref="E100:F100" si="8">SUM(E4:E99)</f>
        <v>1546.5774849999996</v>
      </c>
      <c r="F100" s="5">
        <f t="shared" si="8"/>
        <v>3127.7663142648275</v>
      </c>
      <c r="G100" s="5">
        <f t="shared" si="5"/>
        <v>2.0223793147129827</v>
      </c>
      <c r="H100" s="5">
        <f t="shared" ref="H100:I100" si="9">SUM(H4:H99)</f>
        <v>5914.8888345480291</v>
      </c>
      <c r="I100" s="5">
        <f t="shared" si="9"/>
        <v>13474.828178210822</v>
      </c>
      <c r="J100" s="5">
        <f t="shared" si="7"/>
        <v>2.2781202749756271</v>
      </c>
      <c r="K100" s="5">
        <f t="shared" ref="K100:L100" si="10">SUM(K4:K99)</f>
        <v>4842.8113250000006</v>
      </c>
      <c r="L100" s="5">
        <f t="shared" si="10"/>
        <v>2554.4741032570059</v>
      </c>
    </row>
  </sheetData>
  <mergeCells count="7">
    <mergeCell ref="A1:L1"/>
    <mergeCell ref="A2:A3"/>
    <mergeCell ref="B2:D2"/>
    <mergeCell ref="E2:G2"/>
    <mergeCell ref="H2:J2"/>
    <mergeCell ref="K2:K3"/>
    <mergeCell ref="L2:L3"/>
  </mergeCells>
  <pageMargins left="0.55118110236220474" right="0.70866141732283472" top="0.74803149606299213" bottom="0.74803149606299213" header="0.31496062992125984" footer="0.31496062992125984"/>
  <pageSetup paperSize="9" scale="48" orientation="portrait" horizontalDpi="4294967292" verticalDpi="300" r:id="rId1"/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HeadingPairs>
  <TitlesOfParts>
    <vt:vector size="36" baseType="lpstr">
      <vt:lpstr>Apr, 15</vt:lpstr>
      <vt:lpstr>May, 15</vt:lpstr>
      <vt:lpstr>June, 15</vt:lpstr>
      <vt:lpstr>July, 15</vt:lpstr>
      <vt:lpstr>August, 15</vt:lpstr>
      <vt:lpstr>Sep, 15</vt:lpstr>
      <vt:lpstr>Oct, 15</vt:lpstr>
      <vt:lpstr>Nov, 15</vt:lpstr>
      <vt:lpstr>Dec, 15</vt:lpstr>
      <vt:lpstr>Jan, 16</vt:lpstr>
      <vt:lpstr>Feb, 16</vt:lpstr>
      <vt:lpstr>Total FY 15-16</vt:lpstr>
      <vt:lpstr>'Apr, 15'!Print_Area</vt:lpstr>
      <vt:lpstr>'August, 15'!Print_Area</vt:lpstr>
      <vt:lpstr>'Dec, 15'!Print_Area</vt:lpstr>
      <vt:lpstr>'Feb, 16'!Print_Area</vt:lpstr>
      <vt:lpstr>'Jan, 16'!Print_Area</vt:lpstr>
      <vt:lpstr>'July, 15'!Print_Area</vt:lpstr>
      <vt:lpstr>'June, 15'!Print_Area</vt:lpstr>
      <vt:lpstr>'May, 15'!Print_Area</vt:lpstr>
      <vt:lpstr>'Nov, 15'!Print_Area</vt:lpstr>
      <vt:lpstr>'Oct, 15'!Print_Area</vt:lpstr>
      <vt:lpstr>'Sep, 15'!Print_Area</vt:lpstr>
      <vt:lpstr>'Total FY 15-16'!Print_Area</vt:lpstr>
      <vt:lpstr>'Apr, 15'!Print_Titles</vt:lpstr>
      <vt:lpstr>'August, 15'!Print_Titles</vt:lpstr>
      <vt:lpstr>'Dec, 15'!Print_Titles</vt:lpstr>
      <vt:lpstr>'Feb, 16'!Print_Titles</vt:lpstr>
      <vt:lpstr>'Jan, 16'!Print_Titles</vt:lpstr>
      <vt:lpstr>'July, 15'!Print_Titles</vt:lpstr>
      <vt:lpstr>'June, 15'!Print_Titles</vt:lpstr>
      <vt:lpstr>'May, 15'!Print_Titles</vt:lpstr>
      <vt:lpstr>'Nov, 15'!Print_Titles</vt:lpstr>
      <vt:lpstr>'Oct, 15'!Print_Titles</vt:lpstr>
      <vt:lpstr>'Sep, 15'!Print_Titles</vt:lpstr>
      <vt:lpstr>'Total FY 15-16'!Print_Titles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feedback</cp:lastModifiedBy>
  <cp:lastPrinted>2016-02-05T09:21:57Z</cp:lastPrinted>
  <dcterms:created xsi:type="dcterms:W3CDTF">2016-02-01T11:48:33Z</dcterms:created>
  <dcterms:modified xsi:type="dcterms:W3CDTF">2016-03-30T09:41:08Z</dcterms:modified>
</cp:coreProperties>
</file>